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0" yWindow="0" windowWidth="21600" windowHeight="9735"/>
  </bookViews>
  <sheets>
    <sheet name="Table" sheetId="1" r:id="rId1"/>
    <sheet name="Data" sheetId="3" r:id="rId2"/>
    <sheet name="Subjects not in Table" sheetId="2" r:id="rId3"/>
    <sheet name="Sheet1" sheetId="4" r:id="rId4"/>
  </sheets>
  <definedNames>
    <definedName name="_xlnm.Print_Area" localSheetId="0">Table!$A$1:$R$108</definedName>
  </definedNames>
  <calcPr calcId="162913"/>
</workbook>
</file>

<file path=xl/calcChain.xml><?xml version="1.0" encoding="utf-8"?>
<calcChain xmlns="http://schemas.openxmlformats.org/spreadsheetml/2006/main">
  <c r="G5" i="1" l="1"/>
  <c r="A107" i="1" l="1"/>
  <c r="B107" i="1"/>
  <c r="F107" i="1"/>
  <c r="A80" i="1"/>
  <c r="B80" i="1"/>
  <c r="C80" i="1"/>
  <c r="D80" i="1"/>
  <c r="E80" i="1"/>
  <c r="F80" i="1"/>
  <c r="G80" i="1"/>
  <c r="H80" i="1"/>
  <c r="I80" i="1"/>
  <c r="J80" i="1"/>
  <c r="K80" i="1"/>
  <c r="L80" i="1"/>
  <c r="M80" i="1"/>
  <c r="N80" i="1"/>
  <c r="O80" i="1"/>
  <c r="P80" i="1"/>
  <c r="A81" i="1"/>
  <c r="B81" i="1"/>
  <c r="D81" i="1"/>
  <c r="E81" i="1"/>
  <c r="F81" i="1"/>
  <c r="G81" i="1"/>
  <c r="H81" i="1"/>
  <c r="I81" i="1"/>
  <c r="J81" i="1"/>
  <c r="K81" i="1"/>
  <c r="L81" i="1"/>
  <c r="M81" i="1"/>
  <c r="N81" i="1"/>
  <c r="O81" i="1"/>
  <c r="P81" i="1"/>
  <c r="A82" i="1"/>
  <c r="L82" i="1"/>
  <c r="M82" i="1"/>
  <c r="N82" i="1"/>
  <c r="O82" i="1"/>
  <c r="P82" i="1"/>
  <c r="A83" i="1"/>
  <c r="B83" i="1"/>
  <c r="D83" i="1"/>
  <c r="G83" i="1"/>
  <c r="H83" i="1"/>
  <c r="I83" i="1"/>
  <c r="J83" i="1"/>
  <c r="K83" i="1"/>
  <c r="L83" i="1"/>
  <c r="M83" i="1"/>
  <c r="N83" i="1"/>
  <c r="O83" i="1"/>
  <c r="P83" i="1"/>
  <c r="A84" i="1"/>
  <c r="B84" i="1"/>
  <c r="C84" i="1"/>
  <c r="D84" i="1"/>
  <c r="E84" i="1"/>
  <c r="F84" i="1"/>
  <c r="A85" i="1"/>
  <c r="B85" i="1"/>
  <c r="C85" i="1"/>
  <c r="D85" i="1"/>
  <c r="E85" i="1"/>
  <c r="F85" i="1"/>
  <c r="G85" i="1"/>
  <c r="H85" i="1"/>
  <c r="I85" i="1"/>
  <c r="J85" i="1"/>
  <c r="K85" i="1"/>
  <c r="L85" i="1"/>
  <c r="M85" i="1"/>
  <c r="N85" i="1"/>
  <c r="O85" i="1"/>
  <c r="P85" i="1"/>
  <c r="A86" i="1"/>
  <c r="B86" i="1"/>
  <c r="F86" i="1"/>
  <c r="G86" i="1"/>
  <c r="K86" i="1"/>
  <c r="L86" i="1"/>
  <c r="N86" i="1"/>
  <c r="O86" i="1"/>
  <c r="A87" i="1"/>
  <c r="B87" i="1"/>
  <c r="C87" i="1"/>
  <c r="D87" i="1"/>
  <c r="E87" i="1"/>
  <c r="F87" i="1"/>
  <c r="G87" i="1"/>
  <c r="K87" i="1"/>
  <c r="L87" i="1"/>
  <c r="P87" i="1"/>
  <c r="A88" i="1"/>
  <c r="B88" i="1"/>
  <c r="C88" i="1"/>
  <c r="D88" i="1"/>
  <c r="E88" i="1"/>
  <c r="F88" i="1"/>
  <c r="G88" i="1"/>
  <c r="I88" i="1"/>
  <c r="J88" i="1"/>
  <c r="K88" i="1"/>
  <c r="L88" i="1"/>
  <c r="N88" i="1"/>
  <c r="O88" i="1"/>
  <c r="P88" i="1"/>
  <c r="A89" i="1"/>
  <c r="B89" i="1"/>
  <c r="C89" i="1"/>
  <c r="D89" i="1"/>
  <c r="E89" i="1"/>
  <c r="F89" i="1"/>
  <c r="G89" i="1"/>
  <c r="I89" i="1"/>
  <c r="J89" i="1"/>
  <c r="K89" i="1"/>
  <c r="L89" i="1"/>
  <c r="M89" i="1"/>
  <c r="N89" i="1"/>
  <c r="P89" i="1"/>
  <c r="A90" i="1"/>
  <c r="L90" i="1"/>
  <c r="P90" i="1"/>
  <c r="A91" i="1"/>
  <c r="B91" i="1"/>
  <c r="C91" i="1"/>
  <c r="D91" i="1"/>
  <c r="E91" i="1"/>
  <c r="L91" i="1"/>
  <c r="M91" i="1"/>
  <c r="P91" i="1"/>
  <c r="A92" i="1"/>
  <c r="B92" i="1"/>
  <c r="E92" i="1"/>
  <c r="F92" i="1"/>
  <c r="G92" i="1"/>
  <c r="M92" i="1"/>
  <c r="A93" i="1"/>
  <c r="B93" i="1"/>
  <c r="E93" i="1"/>
  <c r="F93" i="1"/>
  <c r="G93" i="1"/>
  <c r="M93" i="1"/>
  <c r="A94" i="1"/>
  <c r="B94" i="1"/>
  <c r="D94" i="1"/>
  <c r="E94" i="1"/>
  <c r="F94" i="1"/>
  <c r="G94" i="1"/>
  <c r="I94" i="1"/>
  <c r="L94" i="1"/>
  <c r="N94" i="1"/>
  <c r="O94" i="1"/>
  <c r="P94" i="1"/>
  <c r="A95" i="1"/>
  <c r="B95" i="1"/>
  <c r="D95" i="1"/>
  <c r="E95" i="1"/>
  <c r="F95" i="1"/>
  <c r="G95" i="1"/>
  <c r="H95" i="1"/>
  <c r="I95" i="1"/>
  <c r="K95" i="1"/>
  <c r="L95" i="1"/>
  <c r="N95" i="1"/>
  <c r="O95" i="1"/>
  <c r="P95" i="1"/>
  <c r="A96" i="1"/>
  <c r="B96" i="1"/>
  <c r="C96" i="1"/>
  <c r="D96" i="1"/>
  <c r="E96" i="1"/>
  <c r="F96" i="1"/>
  <c r="G96" i="1"/>
  <c r="I96" i="1"/>
  <c r="J96" i="1"/>
  <c r="K96" i="1"/>
  <c r="L96" i="1"/>
  <c r="M96" i="1"/>
  <c r="N96" i="1"/>
  <c r="O96" i="1"/>
  <c r="P96" i="1"/>
  <c r="A97" i="1"/>
  <c r="L97" i="1"/>
  <c r="P97" i="1"/>
  <c r="A98" i="1"/>
  <c r="B98" i="1"/>
  <c r="C98" i="1"/>
  <c r="D98" i="1"/>
  <c r="E98" i="1"/>
  <c r="F98" i="1"/>
  <c r="P98" i="1"/>
  <c r="A99" i="1"/>
  <c r="B99" i="1"/>
  <c r="C99" i="1"/>
  <c r="D99" i="1"/>
  <c r="E99" i="1"/>
  <c r="F99" i="1"/>
  <c r="G99" i="1"/>
  <c r="I99" i="1"/>
  <c r="J99" i="1"/>
  <c r="K99" i="1"/>
  <c r="L99" i="1"/>
  <c r="N99" i="1"/>
  <c r="O99" i="1"/>
  <c r="P99" i="1"/>
  <c r="A100" i="1"/>
  <c r="B100" i="1"/>
  <c r="C100" i="1"/>
  <c r="E100" i="1"/>
  <c r="F100" i="1"/>
  <c r="G100" i="1"/>
  <c r="L100" i="1"/>
  <c r="O100" i="1"/>
  <c r="A101" i="1"/>
  <c r="G101" i="1"/>
  <c r="K101" i="1"/>
  <c r="A102" i="1"/>
  <c r="G102" i="1"/>
  <c r="L102" i="1"/>
  <c r="P102" i="1"/>
  <c r="A103" i="1"/>
  <c r="B103" i="1"/>
  <c r="C103" i="1"/>
  <c r="D103" i="1"/>
  <c r="E103" i="1"/>
  <c r="F103" i="1"/>
  <c r="G103" i="1"/>
  <c r="K103" i="1"/>
  <c r="L103" i="1"/>
  <c r="O103" i="1"/>
  <c r="P103" i="1"/>
  <c r="A104" i="1"/>
  <c r="L104" i="1"/>
  <c r="N104" i="1"/>
  <c r="O104" i="1"/>
  <c r="P104" i="1"/>
  <c r="A105" i="1"/>
  <c r="L105" i="1"/>
  <c r="N105" i="1"/>
  <c r="P105" i="1"/>
  <c r="A106" i="1"/>
  <c r="G106" i="1"/>
  <c r="H106" i="1"/>
  <c r="K106" i="1"/>
  <c r="L106" i="1"/>
  <c r="M106" i="1"/>
  <c r="N106" i="1"/>
  <c r="O106" i="1"/>
  <c r="P106" i="1"/>
  <c r="Q2" i="3"/>
  <c r="Q3" i="3"/>
  <c r="Q4" i="3"/>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1" i="3"/>
  <c r="A60" i="1"/>
  <c r="B60" i="1"/>
  <c r="F60" i="1"/>
  <c r="L60" i="1"/>
  <c r="M60" i="1"/>
  <c r="N60" i="1"/>
  <c r="O60" i="1"/>
  <c r="P60" i="1"/>
  <c r="A61" i="1"/>
  <c r="B61" i="1"/>
  <c r="L61" i="1"/>
  <c r="M61" i="1"/>
  <c r="N61" i="1"/>
  <c r="O61" i="1"/>
  <c r="P61" i="1"/>
  <c r="A62" i="1"/>
  <c r="B62" i="1"/>
  <c r="E62" i="1"/>
  <c r="F62" i="1"/>
  <c r="G62" i="1"/>
  <c r="K62" i="1"/>
  <c r="L62" i="1"/>
  <c r="M62" i="1"/>
  <c r="N62" i="1"/>
  <c r="O62" i="1"/>
  <c r="P62" i="1"/>
  <c r="A63" i="1"/>
  <c r="B63" i="1"/>
  <c r="C63" i="1"/>
  <c r="D63" i="1"/>
  <c r="E63" i="1"/>
  <c r="F63" i="1"/>
  <c r="G63" i="1"/>
  <c r="H63" i="1"/>
  <c r="I63" i="1"/>
  <c r="J63" i="1"/>
  <c r="K63" i="1"/>
  <c r="L63" i="1"/>
  <c r="M63" i="1"/>
  <c r="N63" i="1"/>
  <c r="O63" i="1"/>
  <c r="P63" i="1"/>
  <c r="A64" i="1"/>
  <c r="B64" i="1"/>
  <c r="C64" i="1"/>
  <c r="D64" i="1"/>
  <c r="E64" i="1"/>
  <c r="F64" i="1"/>
  <c r="G64" i="1"/>
  <c r="A65" i="1"/>
  <c r="B65" i="1"/>
  <c r="C65" i="1"/>
  <c r="D65" i="1"/>
  <c r="E65" i="1"/>
  <c r="F65" i="1"/>
  <c r="G65" i="1"/>
  <c r="H65" i="1"/>
  <c r="I65" i="1"/>
  <c r="J65" i="1"/>
  <c r="K65" i="1"/>
  <c r="L65" i="1"/>
  <c r="M65" i="1"/>
  <c r="N65" i="1"/>
  <c r="O65" i="1"/>
  <c r="P65" i="1"/>
  <c r="A66" i="1"/>
  <c r="B66" i="1"/>
  <c r="C66" i="1"/>
  <c r="D66" i="1"/>
  <c r="E66" i="1"/>
  <c r="F66" i="1"/>
  <c r="G66" i="1"/>
  <c r="H66" i="1"/>
  <c r="I66" i="1"/>
  <c r="J66" i="1"/>
  <c r="K66" i="1"/>
  <c r="L66" i="1"/>
  <c r="M66" i="1"/>
  <c r="N66" i="1"/>
  <c r="O66" i="1"/>
  <c r="P66" i="1"/>
  <c r="A67" i="1"/>
  <c r="B67" i="1"/>
  <c r="C67" i="1"/>
  <c r="D67" i="1"/>
  <c r="E67" i="1"/>
  <c r="F67" i="1"/>
  <c r="A68" i="1"/>
  <c r="B68" i="1"/>
  <c r="C68" i="1"/>
  <c r="D68" i="1"/>
  <c r="E68" i="1"/>
  <c r="F68" i="1"/>
  <c r="G68" i="1"/>
  <c r="H68" i="1"/>
  <c r="I68" i="1"/>
  <c r="J68" i="1"/>
  <c r="K68" i="1"/>
  <c r="L68" i="1"/>
  <c r="M68" i="1"/>
  <c r="N68" i="1"/>
  <c r="O68" i="1"/>
  <c r="P68" i="1"/>
  <c r="A69" i="1"/>
  <c r="B69" i="1"/>
  <c r="E69" i="1"/>
  <c r="G69" i="1"/>
  <c r="K69" i="1"/>
  <c r="A70" i="1"/>
  <c r="B70" i="1"/>
  <c r="D70" i="1"/>
  <c r="G70" i="1"/>
  <c r="A71" i="1"/>
  <c r="B71" i="1"/>
  <c r="C71" i="1"/>
  <c r="D71" i="1"/>
  <c r="E71" i="1"/>
  <c r="F71" i="1"/>
  <c r="G71" i="1"/>
  <c r="I71" i="1"/>
  <c r="J71" i="1"/>
  <c r="K71" i="1"/>
  <c r="L71" i="1"/>
  <c r="M71" i="1"/>
  <c r="N71" i="1"/>
  <c r="O71" i="1"/>
  <c r="P71" i="1"/>
  <c r="A72" i="1"/>
  <c r="B72" i="1"/>
  <c r="C72" i="1"/>
  <c r="D72" i="1"/>
  <c r="E72" i="1"/>
  <c r="F72" i="1"/>
  <c r="L72" i="1"/>
  <c r="M72" i="1"/>
  <c r="N72" i="1"/>
  <c r="O72" i="1"/>
  <c r="P72" i="1"/>
  <c r="A73" i="1"/>
  <c r="L73" i="1"/>
  <c r="M73" i="1"/>
  <c r="N73" i="1"/>
  <c r="O73" i="1"/>
  <c r="P73" i="1"/>
  <c r="A74" i="1"/>
  <c r="B74" i="1"/>
  <c r="C74" i="1"/>
  <c r="D74" i="1"/>
  <c r="E74" i="1"/>
  <c r="F74" i="1"/>
  <c r="G74" i="1"/>
  <c r="H74" i="1"/>
  <c r="I74" i="1"/>
  <c r="J74" i="1"/>
  <c r="K74" i="1"/>
  <c r="L74" i="1"/>
  <c r="M74" i="1"/>
  <c r="N74" i="1"/>
  <c r="O74" i="1"/>
  <c r="P74" i="1"/>
  <c r="A75" i="1"/>
  <c r="B75" i="1"/>
  <c r="C75" i="1"/>
  <c r="D75" i="1"/>
  <c r="E75" i="1"/>
  <c r="F75" i="1"/>
  <c r="G75" i="1"/>
  <c r="H75" i="1"/>
  <c r="I75" i="1"/>
  <c r="J75" i="1"/>
  <c r="K75" i="1"/>
  <c r="L75" i="1"/>
  <c r="M75" i="1"/>
  <c r="N75" i="1"/>
  <c r="O75" i="1"/>
  <c r="P75" i="1"/>
  <c r="A76" i="1"/>
  <c r="B76" i="1"/>
  <c r="C76" i="1"/>
  <c r="D76" i="1"/>
  <c r="E76" i="1"/>
  <c r="F76" i="1"/>
  <c r="G76" i="1"/>
  <c r="H76" i="1"/>
  <c r="I76" i="1"/>
  <c r="J76" i="1"/>
  <c r="K76" i="1"/>
  <c r="L76" i="1"/>
  <c r="M76" i="1"/>
  <c r="N76" i="1"/>
  <c r="O76" i="1"/>
  <c r="P76" i="1"/>
  <c r="A77" i="1"/>
  <c r="B77" i="1"/>
  <c r="F77" i="1"/>
  <c r="G77" i="1"/>
  <c r="K77" i="1"/>
  <c r="L77" i="1"/>
  <c r="M77" i="1"/>
  <c r="N77" i="1"/>
  <c r="P77" i="1"/>
  <c r="A78" i="1"/>
  <c r="B78" i="1"/>
  <c r="C78" i="1"/>
  <c r="D78" i="1"/>
  <c r="E78" i="1"/>
  <c r="F78" i="1"/>
  <c r="G78" i="1"/>
  <c r="H78" i="1"/>
  <c r="I78" i="1"/>
  <c r="J78" i="1"/>
  <c r="K78" i="1"/>
  <c r="L78" i="1"/>
  <c r="M78" i="1"/>
  <c r="N78" i="1"/>
  <c r="P78" i="1"/>
  <c r="A79" i="1"/>
  <c r="B79" i="1"/>
  <c r="C79" i="1"/>
  <c r="D79" i="1"/>
  <c r="E79" i="1"/>
  <c r="F79" i="1"/>
  <c r="G79" i="1"/>
  <c r="H79" i="1"/>
  <c r="I79" i="1"/>
  <c r="J79" i="1"/>
  <c r="K79" i="1"/>
  <c r="L79" i="1"/>
  <c r="M79" i="1"/>
  <c r="N79" i="1"/>
  <c r="O79" i="1"/>
  <c r="P79" i="1"/>
  <c r="B59" i="1"/>
  <c r="C59" i="1"/>
  <c r="D59" i="1"/>
  <c r="E59" i="1"/>
  <c r="F59" i="1"/>
  <c r="L59" i="1"/>
  <c r="M59" i="1"/>
  <c r="N59" i="1"/>
  <c r="O59" i="1"/>
  <c r="P59" i="1"/>
  <c r="A59" i="1"/>
  <c r="A6" i="1"/>
  <c r="B6" i="1"/>
  <c r="C6" i="1"/>
  <c r="D6" i="1"/>
  <c r="E6" i="1"/>
  <c r="F6" i="1"/>
  <c r="G6" i="1"/>
  <c r="J6" i="1"/>
  <c r="K6" i="1"/>
  <c r="L6" i="1"/>
  <c r="M6" i="1"/>
  <c r="N6" i="1"/>
  <c r="O6" i="1"/>
  <c r="P6" i="1"/>
  <c r="A7" i="1"/>
  <c r="B7" i="1"/>
  <c r="C7" i="1"/>
  <c r="D7" i="1"/>
  <c r="E7" i="1"/>
  <c r="F7" i="1"/>
  <c r="G7" i="1"/>
  <c r="H7" i="1"/>
  <c r="I7" i="1"/>
  <c r="J7" i="1"/>
  <c r="K7" i="1"/>
  <c r="L7" i="1"/>
  <c r="M7" i="1"/>
  <c r="N7" i="1"/>
  <c r="O7" i="1"/>
  <c r="P7" i="1"/>
  <c r="A8" i="1"/>
  <c r="B8" i="1"/>
  <c r="C8" i="1"/>
  <c r="D8" i="1"/>
  <c r="E8" i="1"/>
  <c r="F8" i="1"/>
  <c r="G8" i="1"/>
  <c r="H8" i="1"/>
  <c r="I8" i="1"/>
  <c r="J8" i="1"/>
  <c r="K8" i="1"/>
  <c r="L8" i="1"/>
  <c r="M8" i="1"/>
  <c r="N8" i="1"/>
  <c r="O8" i="1"/>
  <c r="P8" i="1"/>
  <c r="A9" i="1"/>
  <c r="B9" i="1"/>
  <c r="C9" i="1"/>
  <c r="D9" i="1"/>
  <c r="E9" i="1"/>
  <c r="F9" i="1"/>
  <c r="L9" i="1"/>
  <c r="M9" i="1"/>
  <c r="N9" i="1"/>
  <c r="O9" i="1"/>
  <c r="P9" i="1"/>
  <c r="A10" i="1"/>
  <c r="B10" i="1"/>
  <c r="C10" i="1"/>
  <c r="D10" i="1"/>
  <c r="E10" i="1"/>
  <c r="F10" i="1"/>
  <c r="L10" i="1"/>
  <c r="M10" i="1"/>
  <c r="N10" i="1"/>
  <c r="O10" i="1"/>
  <c r="P10" i="1"/>
  <c r="A11" i="1"/>
  <c r="B11" i="1"/>
  <c r="C11" i="1"/>
  <c r="D11" i="1"/>
  <c r="E11" i="1"/>
  <c r="F11" i="1"/>
  <c r="G11" i="1"/>
  <c r="H11" i="1"/>
  <c r="I11" i="1"/>
  <c r="J11" i="1"/>
  <c r="K11" i="1"/>
  <c r="L11" i="1"/>
  <c r="M11" i="1"/>
  <c r="N11" i="1"/>
  <c r="O11" i="1"/>
  <c r="P11" i="1"/>
  <c r="A12" i="1"/>
  <c r="B12" i="1"/>
  <c r="C12" i="1"/>
  <c r="D12" i="1"/>
  <c r="E12" i="1"/>
  <c r="F12" i="1"/>
  <c r="G12" i="1"/>
  <c r="H12" i="1"/>
  <c r="I12" i="1"/>
  <c r="J12" i="1"/>
  <c r="K12" i="1"/>
  <c r="L12" i="1"/>
  <c r="M12" i="1"/>
  <c r="N12" i="1"/>
  <c r="O12" i="1"/>
  <c r="P12" i="1"/>
  <c r="A13" i="1"/>
  <c r="B13" i="1"/>
  <c r="C13" i="1"/>
  <c r="D13" i="1"/>
  <c r="E13" i="1"/>
  <c r="F13" i="1"/>
  <c r="G13" i="1"/>
  <c r="H13" i="1"/>
  <c r="I13" i="1"/>
  <c r="J13" i="1"/>
  <c r="K13" i="1"/>
  <c r="L13" i="1"/>
  <c r="M13" i="1"/>
  <c r="N13" i="1"/>
  <c r="O13" i="1"/>
  <c r="P13" i="1"/>
  <c r="A14" i="1"/>
  <c r="B14" i="1"/>
  <c r="C14" i="1"/>
  <c r="D14" i="1"/>
  <c r="E14" i="1"/>
  <c r="F14" i="1"/>
  <c r="G14" i="1"/>
  <c r="H14" i="1"/>
  <c r="I14" i="1"/>
  <c r="J14" i="1"/>
  <c r="K14" i="1"/>
  <c r="L14" i="1"/>
  <c r="M14" i="1"/>
  <c r="N14" i="1"/>
  <c r="O14" i="1"/>
  <c r="P14" i="1"/>
  <c r="A15" i="1"/>
  <c r="B15" i="1"/>
  <c r="C15" i="1"/>
  <c r="D15" i="1"/>
  <c r="E15" i="1"/>
  <c r="F15" i="1"/>
  <c r="L15" i="1"/>
  <c r="M15" i="1"/>
  <c r="N15" i="1"/>
  <c r="O15" i="1"/>
  <c r="P15" i="1"/>
  <c r="A16" i="1"/>
  <c r="G16" i="1"/>
  <c r="H16" i="1"/>
  <c r="I16" i="1"/>
  <c r="J16" i="1"/>
  <c r="K16" i="1"/>
  <c r="L16" i="1"/>
  <c r="M16" i="1"/>
  <c r="N16" i="1"/>
  <c r="O16" i="1"/>
  <c r="P16" i="1"/>
  <c r="A17" i="1"/>
  <c r="L17" i="1"/>
  <c r="M17" i="1"/>
  <c r="N17" i="1"/>
  <c r="O17" i="1"/>
  <c r="P17" i="1"/>
  <c r="A18" i="1"/>
  <c r="L18" i="1"/>
  <c r="M18" i="1"/>
  <c r="N18" i="1"/>
  <c r="O18" i="1"/>
  <c r="P18" i="1"/>
  <c r="A19" i="1"/>
  <c r="L19" i="1"/>
  <c r="M19" i="1"/>
  <c r="N19" i="1"/>
  <c r="O19" i="1"/>
  <c r="P19" i="1"/>
  <c r="A20" i="1"/>
  <c r="B20" i="1"/>
  <c r="C20" i="1"/>
  <c r="D20" i="1"/>
  <c r="E20" i="1"/>
  <c r="F20" i="1"/>
  <c r="L20" i="1"/>
  <c r="M20" i="1"/>
  <c r="N20" i="1"/>
  <c r="O20" i="1"/>
  <c r="P20" i="1"/>
  <c r="A21" i="1"/>
  <c r="B21" i="1"/>
  <c r="C21" i="1"/>
  <c r="D21" i="1"/>
  <c r="E21" i="1"/>
  <c r="F21" i="1"/>
  <c r="G21" i="1"/>
  <c r="H21" i="1"/>
  <c r="I21" i="1"/>
  <c r="J21" i="1"/>
  <c r="K21" i="1"/>
  <c r="L21" i="1"/>
  <c r="M21" i="1"/>
  <c r="N21" i="1"/>
  <c r="O21" i="1"/>
  <c r="P21" i="1"/>
  <c r="A22" i="1"/>
  <c r="B22" i="1"/>
  <c r="C22" i="1"/>
  <c r="D22" i="1"/>
  <c r="E22" i="1"/>
  <c r="F22" i="1"/>
  <c r="L22" i="1"/>
  <c r="M22" i="1"/>
  <c r="N22" i="1"/>
  <c r="O22" i="1"/>
  <c r="P22" i="1"/>
  <c r="A23" i="1"/>
  <c r="B23" i="1"/>
  <c r="C23" i="1"/>
  <c r="D23" i="1"/>
  <c r="E23" i="1"/>
  <c r="F23" i="1"/>
  <c r="G23" i="1"/>
  <c r="H23" i="1"/>
  <c r="I23" i="1"/>
  <c r="J23" i="1"/>
  <c r="K23" i="1"/>
  <c r="L23" i="1"/>
  <c r="M23" i="1"/>
  <c r="N23" i="1"/>
  <c r="O23" i="1"/>
  <c r="P23" i="1"/>
  <c r="A24" i="1"/>
  <c r="B24" i="1"/>
  <c r="C24" i="1"/>
  <c r="D24" i="1"/>
  <c r="E24" i="1"/>
  <c r="F24" i="1"/>
  <c r="G24" i="1"/>
  <c r="H24" i="1"/>
  <c r="I24" i="1"/>
  <c r="J24" i="1"/>
  <c r="K24" i="1"/>
  <c r="L24" i="1"/>
  <c r="M24" i="1"/>
  <c r="N24" i="1"/>
  <c r="O24" i="1"/>
  <c r="P24" i="1"/>
  <c r="A25" i="1"/>
  <c r="B25" i="1"/>
  <c r="C25" i="1"/>
  <c r="D25" i="1"/>
  <c r="E25" i="1"/>
  <c r="F25" i="1"/>
  <c r="G25" i="1"/>
  <c r="H25" i="1"/>
  <c r="I25" i="1"/>
  <c r="J25" i="1"/>
  <c r="K25" i="1"/>
  <c r="L25" i="1"/>
  <c r="M25" i="1"/>
  <c r="N25" i="1"/>
  <c r="O25" i="1"/>
  <c r="P25" i="1"/>
  <c r="A26" i="1"/>
  <c r="L26" i="1"/>
  <c r="M26" i="1"/>
  <c r="N26" i="1"/>
  <c r="O26" i="1"/>
  <c r="P26" i="1"/>
  <c r="A27" i="1"/>
  <c r="L27" i="1"/>
  <c r="M27" i="1"/>
  <c r="N27" i="1"/>
  <c r="O27" i="1"/>
  <c r="P27" i="1"/>
  <c r="A28" i="1"/>
  <c r="B28" i="1"/>
  <c r="C28" i="1"/>
  <c r="D28" i="1"/>
  <c r="E28" i="1"/>
  <c r="F28" i="1"/>
  <c r="L28" i="1"/>
  <c r="M28" i="1"/>
  <c r="N28" i="1"/>
  <c r="O28" i="1"/>
  <c r="P28" i="1"/>
  <c r="A29" i="1"/>
  <c r="B29" i="1"/>
  <c r="C29" i="1"/>
  <c r="D29" i="1"/>
  <c r="E29" i="1"/>
  <c r="F29" i="1"/>
  <c r="G29" i="1"/>
  <c r="H29" i="1"/>
  <c r="I29" i="1"/>
  <c r="J29" i="1"/>
  <c r="K29" i="1"/>
  <c r="L29" i="1"/>
  <c r="M29" i="1"/>
  <c r="N29" i="1"/>
  <c r="O29" i="1"/>
  <c r="P29" i="1"/>
  <c r="A30" i="1"/>
  <c r="B30" i="1"/>
  <c r="C30" i="1"/>
  <c r="D30" i="1"/>
  <c r="E30" i="1"/>
  <c r="F30" i="1"/>
  <c r="G30" i="1"/>
  <c r="H30" i="1"/>
  <c r="I30" i="1"/>
  <c r="J30" i="1"/>
  <c r="K30" i="1"/>
  <c r="L30" i="1"/>
  <c r="M30" i="1"/>
  <c r="N30" i="1"/>
  <c r="O30" i="1"/>
  <c r="P30" i="1"/>
  <c r="A31" i="1"/>
  <c r="B31" i="1"/>
  <c r="C31" i="1"/>
  <c r="D31" i="1"/>
  <c r="E31" i="1"/>
  <c r="F31" i="1"/>
  <c r="G31" i="1"/>
  <c r="H31" i="1"/>
  <c r="I31" i="1"/>
  <c r="J31" i="1"/>
  <c r="K31" i="1"/>
  <c r="L31" i="1"/>
  <c r="M31" i="1"/>
  <c r="N31" i="1"/>
  <c r="O31" i="1"/>
  <c r="P31" i="1"/>
  <c r="A32" i="1"/>
  <c r="B32" i="1"/>
  <c r="C32" i="1"/>
  <c r="D32" i="1"/>
  <c r="E32" i="1"/>
  <c r="F32" i="1"/>
  <c r="G32" i="1"/>
  <c r="H32" i="1"/>
  <c r="I32" i="1"/>
  <c r="J32" i="1"/>
  <c r="K32" i="1"/>
  <c r="L32" i="1"/>
  <c r="M32" i="1"/>
  <c r="N32" i="1"/>
  <c r="O32" i="1"/>
  <c r="P32" i="1"/>
  <c r="A33" i="1"/>
  <c r="B33" i="1"/>
  <c r="F33" i="1"/>
  <c r="G33" i="1"/>
  <c r="H33" i="1"/>
  <c r="I33" i="1"/>
  <c r="J33" i="1"/>
  <c r="K33" i="1"/>
  <c r="L33" i="1"/>
  <c r="M33" i="1"/>
  <c r="N33" i="1"/>
  <c r="O33" i="1"/>
  <c r="P33" i="1"/>
  <c r="A34" i="1"/>
  <c r="B34" i="1"/>
  <c r="C34" i="1"/>
  <c r="D34" i="1"/>
  <c r="E34" i="1"/>
  <c r="F34" i="1"/>
  <c r="A35" i="1"/>
  <c r="L35" i="1"/>
  <c r="N35" i="1"/>
  <c r="P35" i="1"/>
  <c r="A36" i="1"/>
  <c r="B36" i="1"/>
  <c r="E36" i="1"/>
  <c r="L36" i="1"/>
  <c r="A37" i="1"/>
  <c r="B37" i="1"/>
  <c r="E37" i="1"/>
  <c r="F37" i="1"/>
  <c r="G37" i="1"/>
  <c r="J37" i="1"/>
  <c r="K37" i="1"/>
  <c r="L37" i="1"/>
  <c r="N37" i="1"/>
  <c r="O37" i="1"/>
  <c r="P37" i="1"/>
  <c r="A38" i="1"/>
  <c r="B38" i="1"/>
  <c r="L38" i="1"/>
  <c r="P38" i="1"/>
  <c r="A39" i="1"/>
  <c r="B39" i="1"/>
  <c r="D39" i="1"/>
  <c r="L39" i="1"/>
  <c r="P39" i="1"/>
  <c r="A40" i="1"/>
  <c r="B40" i="1"/>
  <c r="D40" i="1"/>
  <c r="F40" i="1"/>
  <c r="G40" i="1"/>
  <c r="I40" i="1"/>
  <c r="K40" i="1"/>
  <c r="L40" i="1"/>
  <c r="M40" i="1"/>
  <c r="N40" i="1"/>
  <c r="O40" i="1"/>
  <c r="P40" i="1"/>
  <c r="A41" i="1"/>
  <c r="B41" i="1"/>
  <c r="C41" i="1"/>
  <c r="E41" i="1"/>
  <c r="F41" i="1"/>
  <c r="G41" i="1"/>
  <c r="K41" i="1"/>
  <c r="L41" i="1"/>
  <c r="M41" i="1"/>
  <c r="N41" i="1"/>
  <c r="O41" i="1"/>
  <c r="P41" i="1"/>
  <c r="A42" i="1"/>
  <c r="B42" i="1"/>
  <c r="E42" i="1"/>
  <c r="F42" i="1"/>
  <c r="G42" i="1"/>
  <c r="K42" i="1"/>
  <c r="L42" i="1"/>
  <c r="M42" i="1"/>
  <c r="N42" i="1"/>
  <c r="O42" i="1"/>
  <c r="P42" i="1"/>
  <c r="A43" i="1"/>
  <c r="B43" i="1"/>
  <c r="C43" i="1"/>
  <c r="D43" i="1"/>
  <c r="E43" i="1"/>
  <c r="F43" i="1"/>
  <c r="G43" i="1"/>
  <c r="K43" i="1"/>
  <c r="A44" i="1"/>
  <c r="B44" i="1"/>
  <c r="C44" i="1"/>
  <c r="D44" i="1"/>
  <c r="E44" i="1"/>
  <c r="F44" i="1"/>
  <c r="A45" i="1"/>
  <c r="B45" i="1"/>
  <c r="C45" i="1"/>
  <c r="D45" i="1"/>
  <c r="E45" i="1"/>
  <c r="F45" i="1"/>
  <c r="A46" i="1"/>
  <c r="B46" i="1"/>
  <c r="C46" i="1"/>
  <c r="D46" i="1"/>
  <c r="E46" i="1"/>
  <c r="F46" i="1"/>
  <c r="A47" i="1"/>
  <c r="B47" i="1"/>
  <c r="C47" i="1"/>
  <c r="D47" i="1"/>
  <c r="E47" i="1"/>
  <c r="F47" i="1"/>
  <c r="A48" i="1"/>
  <c r="B48" i="1"/>
  <c r="D48" i="1"/>
  <c r="E48" i="1"/>
  <c r="F48" i="1"/>
  <c r="A49" i="1"/>
  <c r="B49" i="1"/>
  <c r="D49" i="1"/>
  <c r="F49" i="1"/>
  <c r="A50" i="1"/>
  <c r="B50" i="1"/>
  <c r="D50" i="1"/>
  <c r="E50" i="1"/>
  <c r="F50" i="1"/>
  <c r="L50" i="1"/>
  <c r="N50" i="1"/>
  <c r="A51" i="1"/>
  <c r="B51" i="1"/>
  <c r="F51" i="1"/>
  <c r="L51" i="1"/>
  <c r="P51" i="1"/>
  <c r="A52" i="1"/>
  <c r="B52" i="1"/>
  <c r="D52" i="1"/>
  <c r="E52" i="1"/>
  <c r="F52" i="1"/>
  <c r="A53" i="1"/>
  <c r="B53" i="1"/>
  <c r="D53" i="1"/>
  <c r="F53" i="1"/>
  <c r="G53" i="1"/>
  <c r="I53" i="1"/>
  <c r="K53" i="1"/>
  <c r="L53" i="1"/>
  <c r="M53" i="1"/>
  <c r="N53" i="1"/>
  <c r="O53" i="1"/>
  <c r="P53" i="1"/>
  <c r="I5" i="1"/>
  <c r="K5" i="1"/>
  <c r="L5" i="1"/>
  <c r="M5" i="1"/>
  <c r="N5" i="1"/>
  <c r="O5" i="1"/>
  <c r="P5" i="1"/>
  <c r="A5" i="1"/>
  <c r="E16" i="4"/>
  <c r="E12" i="4"/>
  <c r="E11" i="4"/>
  <c r="C13" i="4"/>
  <c r="D13" i="4"/>
  <c r="E8" i="4"/>
  <c r="A108" i="1"/>
  <c r="E13" i="4" l="1"/>
</calcChain>
</file>

<file path=xl/sharedStrings.xml><?xml version="1.0" encoding="utf-8"?>
<sst xmlns="http://schemas.openxmlformats.org/spreadsheetml/2006/main" count="1283" uniqueCount="141">
  <si>
    <t>Table 43     Qualifications of teachers in the subjects they taught</t>
  </si>
  <si>
    <t>Primary</t>
  </si>
  <si>
    <t>Primary and Secondary</t>
  </si>
  <si>
    <t>Secondary</t>
  </si>
  <si>
    <t>Subject</t>
  </si>
  <si>
    <t>Total</t>
  </si>
  <si>
    <t>Less
than
Gd 12</t>
  </si>
  <si>
    <t>Gd 12</t>
  </si>
  <si>
    <t>Gd 12 +
1 or 2
years</t>
  </si>
  <si>
    <t>Gd 12+3
or more
years</t>
  </si>
  <si>
    <t>Table 43 continued</t>
  </si>
  <si>
    <t>Art of Entertainment</t>
  </si>
  <si>
    <t>English 1st Language</t>
  </si>
  <si>
    <t>English 2nd Language</t>
  </si>
  <si>
    <t>Basic Techniques</t>
  </si>
  <si>
    <t>Book Education</t>
  </si>
  <si>
    <t>Catering</t>
  </si>
  <si>
    <t>Drama</t>
  </si>
  <si>
    <t>Electronics</t>
  </si>
  <si>
    <t>Engineering Science</t>
  </si>
  <si>
    <t>Handicraft/Art</t>
  </si>
  <si>
    <t>Hotel Management</t>
  </si>
  <si>
    <t>Ju/'hoasi</t>
  </si>
  <si>
    <t>Literature (English)</t>
  </si>
  <si>
    <t>Tourism</t>
  </si>
  <si>
    <t>Biblical Studies</t>
  </si>
  <si>
    <t>Business Accounting</t>
  </si>
  <si>
    <t>Chemistry</t>
  </si>
  <si>
    <t>Educare</t>
  </si>
  <si>
    <t>Extraordinary Subj.</t>
  </si>
  <si>
    <t>Individual Learning</t>
  </si>
  <si>
    <t>Plumbing &amp; Sheet-Metals</t>
  </si>
  <si>
    <t>Design and Technology</t>
  </si>
  <si>
    <t>Technical Drawing</t>
  </si>
  <si>
    <t>Math</t>
  </si>
  <si>
    <t>English</t>
  </si>
  <si>
    <t>Science</t>
  </si>
  <si>
    <t>Accounting</t>
  </si>
  <si>
    <t/>
  </si>
  <si>
    <t>Agriculture</t>
  </si>
  <si>
    <t>Art and Design</t>
  </si>
  <si>
    <t>Arts in Culture</t>
  </si>
  <si>
    <t>Biology</t>
  </si>
  <si>
    <t>Business Studies</t>
  </si>
  <si>
    <t>Computer Literacy</t>
  </si>
  <si>
    <t>Computer Studies</t>
  </si>
  <si>
    <t>Development Studies</t>
  </si>
  <si>
    <t>Economics</t>
  </si>
  <si>
    <t>Fashion and Fabrics</t>
  </si>
  <si>
    <t>Geography</t>
  </si>
  <si>
    <t>Hairdressing</t>
  </si>
  <si>
    <t>History</t>
  </si>
  <si>
    <t>Home Economics</t>
  </si>
  <si>
    <t>Life Science</t>
  </si>
  <si>
    <t>Mathematics</t>
  </si>
  <si>
    <t>Physical Education</t>
  </si>
  <si>
    <t>Physical Science</t>
  </si>
  <si>
    <t>Physics</t>
  </si>
  <si>
    <t>Sign Language</t>
  </si>
  <si>
    <t>Visual Arts</t>
  </si>
  <si>
    <t>Woodwork</t>
  </si>
  <si>
    <t>Home Ecology</t>
  </si>
  <si>
    <t>Social Studies</t>
  </si>
  <si>
    <t>Arts (non-pr.)</t>
  </si>
  <si>
    <t>Handwriting</t>
  </si>
  <si>
    <t>General Science</t>
  </si>
  <si>
    <t>Remedial Teaching</t>
  </si>
  <si>
    <t>Enterpreneurship</t>
  </si>
  <si>
    <t>School Art</t>
  </si>
  <si>
    <t>Computer Practice</t>
  </si>
  <si>
    <t>Afrikaans 1st or Home Language</t>
  </si>
  <si>
    <t>Afrikaans 2nd Language</t>
  </si>
  <si>
    <t>Basic Information Science</t>
  </si>
  <si>
    <t>Biblical studies</t>
  </si>
  <si>
    <t>Bricklaying and Plastering</t>
  </si>
  <si>
    <t>Communication and Deportment</t>
  </si>
  <si>
    <t>Elementary Agriculture</t>
  </si>
  <si>
    <t>Environmental Studies</t>
  </si>
  <si>
    <t>French Foreign Language</t>
  </si>
  <si>
    <t>German 1st or Home Language</t>
  </si>
  <si>
    <t>German Third or Foreign Language</t>
  </si>
  <si>
    <t>Grade 1 class teaching</t>
  </si>
  <si>
    <t>Grade 2 class teaching</t>
  </si>
  <si>
    <t>Grade 3 class teaching</t>
  </si>
  <si>
    <t>Grade 4 class teaching</t>
  </si>
  <si>
    <t>Grade 5 class teaching</t>
  </si>
  <si>
    <t>Grade 6 class teaching</t>
  </si>
  <si>
    <t>Grade 7 class teaching</t>
  </si>
  <si>
    <t>Integrated Performing Art</t>
  </si>
  <si>
    <t>Keyboard and Word Processing</t>
  </si>
  <si>
    <t>Khoekhoegowab</t>
  </si>
  <si>
    <t>Languages</t>
  </si>
  <si>
    <t>Life Skills</t>
  </si>
  <si>
    <t>Lower Primary</t>
  </si>
  <si>
    <t>Natural Science and Health Education</t>
  </si>
  <si>
    <t>Needlework and Clothing</t>
  </si>
  <si>
    <t>Office Adm. &amp; Keyboard</t>
  </si>
  <si>
    <t>Oshikwanyama</t>
  </si>
  <si>
    <t>Oshindonga</t>
  </si>
  <si>
    <t>Otjiherero</t>
  </si>
  <si>
    <t>Performing Art</t>
  </si>
  <si>
    <t>Phys Ed &amp; Health Aw</t>
  </si>
  <si>
    <t>Plumbing and Sheet-Metal Work</t>
  </si>
  <si>
    <t>Portuguese</t>
  </si>
  <si>
    <t>Religious and Moral Education</t>
  </si>
  <si>
    <t>Rukwangali</t>
  </si>
  <si>
    <t>Rumanyo (Rugcirku)</t>
  </si>
  <si>
    <t>School Music</t>
  </si>
  <si>
    <t>Sciences</t>
  </si>
  <si>
    <t>Setswana</t>
  </si>
  <si>
    <t>Silozi</t>
  </si>
  <si>
    <t>Social Sciences</t>
  </si>
  <si>
    <t>Special Education</t>
  </si>
  <si>
    <t>Specialised Education or Handicapped</t>
  </si>
  <si>
    <t>Thimbukushu</t>
  </si>
  <si>
    <t>Typing or Typing and Office Admin</t>
  </si>
  <si>
    <t>Chapter 5, EMIS Education Statistics, 2016</t>
  </si>
  <si>
    <t>2615</t>
  </si>
  <si>
    <t>2547</t>
  </si>
  <si>
    <t>2727</t>
  </si>
  <si>
    <t>3626</t>
  </si>
  <si>
    <t>4282</t>
  </si>
  <si>
    <t>4849</t>
  </si>
  <si>
    <t>Latin</t>
  </si>
  <si>
    <t>3373</t>
  </si>
  <si>
    <t>2822</t>
  </si>
  <si>
    <t>4468</t>
  </si>
  <si>
    <t>1400</t>
  </si>
  <si>
    <t>Arts appreciation</t>
  </si>
  <si>
    <t>Craft &amp; Technology</t>
  </si>
  <si>
    <t>Engineering Maths</t>
  </si>
  <si>
    <t>Fitting and Turning</t>
  </si>
  <si>
    <t>Functional Maths</t>
  </si>
  <si>
    <t>Guidance</t>
  </si>
  <si>
    <t>Metal Work</t>
  </si>
  <si>
    <t>Natural Economy</t>
  </si>
  <si>
    <t>Pre-Primary class teaching</t>
  </si>
  <si>
    <t>Religious Studies</t>
  </si>
  <si>
    <t>Salon Science</t>
  </si>
  <si>
    <t>snelskrif</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</si>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</sst>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 ##0;\-"/>
    <numFmt numFmtId="165" formatCode="0.0%"/>
  </numFmts>
  <fonts count="16">
    <font>
      <sz val="9"/>
      <name val="Arial"/>
    </font>
    <font>
      <sz val="9"/>
      <name val="Arial"/>
      <family val="2"/>
    </font>
    <font>
      <b/>
      <sz val="11"/>
      <name val="Arial"/>
      <family val="2"/>
    </font>
    <font>
      <b/>
      <sz val="9"/>
      <name val="Arial"/>
      <family val="2"/>
    </font>
    <font>
      <sz val="8"/>
      <name val="Arial"/>
      <family val="2"/>
    </font>
    <font>
      <sz val="9"/>
      <name val="Palatino"/>
    </font>
    <font>
      <b/>
      <sz val="8"/>
      <name val="Arial"/>
      <family val="2"/>
    </font>
    <font>
      <sz val="8"/>
      <name val="Arial"/>
      <family val="2"/>
    </font>
    <font>
      <b/>
      <i/>
      <sz val="8"/>
      <name val="Arial"/>
      <family val="2"/>
    </font>
    <font>
      <sz val="9"/>
      <name val="Arial"/>
      <family val="2"/>
    </font>
    <font>
      <sz val="9"/>
      <name val="Arial"/>
      <family val="2"/>
    </font>
    <font>
      <b/>
      <sz val="9"/>
      <name val="Palatino"/>
    </font>
    <font>
      <sz val="11"/>
      <name val="Dialog"/>
    </font>
    <font>
      <b/>
      <sz val="8"/>
      <color theme="0"/>
      <name val="Arial"/>
      <family val="2"/>
    </font>
    <font>
      <sz val="9"/>
      <color theme="0"/>
      <name val="Arial"/>
      <family val="2"/>
    </font>
    <font>
      <b/>
      <sz val="9"/>
      <color theme="0"/>
      <name val="Arial"/>
      <family val="2"/>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164" fontId="2" fillId="0" borderId="0" xfId="0" applyNumberFormat="1" applyFont="1" applyAlignment="1">
      <alignment vertical="center"/>
    </xf>
    <xf numFmtId="164" fontId="3" fillId="0" borderId="0" xfId="0" applyNumberFormat="1" applyFont="1" applyAlignment="1">
      <alignment vertical="center"/>
    </xf>
    <xf numFmtId="164" fontId="0" fillId="0" borderId="0" xfId="0" applyNumberFormat="1"/>
    <xf numFmtId="164" fontId="4" fillId="0" borderId="1"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0" xfId="0" applyNumberFormat="1" applyFont="1" applyAlignment="1">
      <alignment vertical="center"/>
    </xf>
    <xf numFmtId="164" fontId="5" fillId="0" borderId="0" xfId="0" applyNumberFormat="1" applyFont="1" applyAlignment="1">
      <alignment horizontal="left"/>
    </xf>
    <xf numFmtId="164" fontId="5" fillId="0" borderId="0" xfId="0" applyNumberFormat="1" applyFont="1"/>
    <xf numFmtId="164" fontId="5" fillId="0" borderId="0" xfId="0" applyNumberFormat="1" applyFont="1" applyAlignment="1">
      <alignment horizontal="right"/>
    </xf>
    <xf numFmtId="164" fontId="5" fillId="0" borderId="0" xfId="0" applyNumberFormat="1" applyFont="1" applyBorder="1"/>
    <xf numFmtId="164" fontId="5" fillId="0" borderId="0" xfId="0" applyNumberFormat="1" applyFont="1" applyBorder="1" applyAlignment="1">
      <alignment horizontal="right"/>
    </xf>
    <xf numFmtId="0" fontId="7" fillId="0" borderId="0" xfId="0" applyFont="1"/>
    <xf numFmtId="0" fontId="6" fillId="0" borderId="0" xfId="0" applyFont="1"/>
    <xf numFmtId="0" fontId="4" fillId="0" borderId="0" xfId="0" applyFont="1"/>
    <xf numFmtId="0" fontId="8" fillId="0" borderId="0" xfId="0" applyFont="1"/>
    <xf numFmtId="0" fontId="9" fillId="0" borderId="0" xfId="0" applyFont="1"/>
    <xf numFmtId="164" fontId="9" fillId="0" borderId="0" xfId="0" applyNumberFormat="1" applyFont="1" applyAlignment="1">
      <alignment vertical="center"/>
    </xf>
    <xf numFmtId="164" fontId="10" fillId="0" borderId="0" xfId="1" applyNumberFormat="1" applyFont="1"/>
    <xf numFmtId="164" fontId="10" fillId="0" borderId="0" xfId="0" applyNumberFormat="1" applyFont="1"/>
    <xf numFmtId="164" fontId="9" fillId="0" borderId="0" xfId="0" applyNumberFormat="1" applyFont="1" applyBorder="1" applyAlignment="1">
      <alignment vertical="center"/>
    </xf>
    <xf numFmtId="164" fontId="3" fillId="0" borderId="0" xfId="0" applyNumberFormat="1" applyFont="1" applyAlignment="1">
      <alignment vertical="top"/>
    </xf>
    <xf numFmtId="164" fontId="9" fillId="0" borderId="1" xfId="0" applyNumberFormat="1" applyFont="1" applyBorder="1" applyAlignment="1">
      <alignment vertical="center"/>
    </xf>
    <xf numFmtId="0" fontId="0" fillId="0" borderId="3" xfId="0" applyBorder="1"/>
    <xf numFmtId="0" fontId="0" fillId="0" borderId="3" xfId="0" applyBorder="1" applyAlignment="1">
      <alignment horizontal="right"/>
    </xf>
    <xf numFmtId="0" fontId="3" fillId="0" borderId="3" xfId="0" applyFont="1" applyBorder="1" applyAlignment="1">
      <alignment horizontal="right"/>
    </xf>
    <xf numFmtId="0" fontId="3" fillId="0" borderId="0" xfId="0" applyFont="1" applyAlignment="1">
      <alignment horizontal="right"/>
    </xf>
    <xf numFmtId="0" fontId="9" fillId="0" borderId="0" xfId="0" applyFont="1" applyAlignment="1">
      <alignment horizontal="right"/>
    </xf>
    <xf numFmtId="164" fontId="11" fillId="0" borderId="0" xfId="0" applyNumberFormat="1" applyFont="1" applyAlignment="1">
      <alignment horizontal="right"/>
    </xf>
    <xf numFmtId="164" fontId="3" fillId="0" borderId="0" xfId="0" applyNumberFormat="1" applyFont="1" applyAlignment="1">
      <alignment horizontal="right" vertical="top"/>
    </xf>
    <xf numFmtId="164" fontId="9" fillId="0" borderId="0" xfId="0" applyNumberFormat="1" applyFont="1" applyBorder="1" applyAlignment="1">
      <alignment horizontal="right" vertical="center"/>
    </xf>
    <xf numFmtId="164" fontId="3" fillId="0" borderId="0" xfId="0" applyNumberFormat="1" applyFont="1" applyBorder="1" applyAlignment="1">
      <alignment horizontal="right" vertical="center"/>
    </xf>
    <xf numFmtId="164" fontId="9"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165" fontId="0" fillId="0" borderId="0" xfId="1" applyNumberFormat="1" applyFont="1"/>
    <xf numFmtId="10" fontId="0" fillId="0" borderId="0" xfId="1" applyNumberFormat="1" applyFont="1"/>
    <xf numFmtId="0" fontId="1" fillId="0" borderId="0" xfId="0" applyFont="1"/>
    <xf numFmtId="0" fontId="0" fillId="2" borderId="3" xfId="0" applyFill="1" applyBorder="1"/>
    <xf numFmtId="164" fontId="6" fillId="0" borderId="1" xfId="0" applyNumberFormat="1" applyFont="1" applyBorder="1" applyAlignment="1">
      <alignment vertical="center"/>
    </xf>
    <xf numFmtId="0" fontId="3" fillId="0" borderId="0" xfId="0" applyFont="1"/>
    <xf numFmtId="164" fontId="3" fillId="0" borderId="0" xfId="0" applyNumberFormat="1" applyFont="1"/>
    <xf numFmtId="0" fontId="0" fillId="0" borderId="3" xfId="0" applyFill="1" applyBorder="1"/>
    <xf numFmtId="0" fontId="12" fillId="0" borderId="0" xfId="0" applyFont="1" applyAlignment="1">
      <alignment horizontal="right"/>
    </xf>
    <xf numFmtId="164" fontId="13" fillId="3" borderId="2" xfId="0" applyNumberFormat="1" applyFont="1" applyFill="1" applyBorder="1" applyAlignment="1">
      <alignment vertical="center"/>
    </xf>
    <xf numFmtId="164" fontId="13" fillId="3" borderId="2" xfId="0" applyNumberFormat="1" applyFont="1" applyFill="1" applyBorder="1" applyAlignment="1">
      <alignment horizontal="right" vertical="center" wrapText="1"/>
    </xf>
    <xf numFmtId="0" fontId="9" fillId="0" borderId="3" xfId="0" applyFont="1" applyBorder="1"/>
    <xf numFmtId="0" fontId="1" fillId="0" borderId="3" xfId="0" applyFont="1" applyBorder="1"/>
    <xf numFmtId="164" fontId="14" fillId="3" borderId="2" xfId="0" applyNumberFormat="1" applyFont="1" applyFill="1" applyBorder="1" applyAlignment="1">
      <alignment vertical="center"/>
    </xf>
    <xf numFmtId="164" fontId="15" fillId="3" borderId="2" xfId="0" applyNumberFormat="1" applyFont="1" applyFill="1" applyBorder="1" applyAlignment="1">
      <alignment horizontal="right" vertical="center" wrapText="1"/>
    </xf>
    <xf numFmtId="164" fontId="14" fillId="3" borderId="2" xfId="0" applyNumberFormat="1" applyFont="1" applyFill="1" applyBorder="1" applyAlignment="1">
      <alignment horizontal="right"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9525</xdr:colOff>
      <xdr:row>43</xdr:row>
      <xdr:rowOff>0</xdr:rowOff>
    </xdr:from>
    <xdr:to>
      <xdr:col>16</xdr:col>
      <xdr:colOff>0</xdr:colOff>
      <xdr:row>43</xdr:row>
      <xdr:rowOff>0</xdr:rowOff>
    </xdr:to>
    <xdr:sp macro="" textlink="">
      <xdr:nvSpPr>
        <xdr:cNvPr id="2125" name="Text Box 1"/>
        <xdr:cNvSpPr txBox="1">
          <a:spLocks noChangeArrowheads="1"/>
        </xdr:cNvSpPr>
      </xdr:nvSpPr>
      <xdr:spPr bwMode="auto">
        <a:xfrm>
          <a:off x="9525" y="7562850"/>
          <a:ext cx="1017270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16</xdr:col>
      <xdr:colOff>120015</xdr:colOff>
      <xdr:row>2</xdr:row>
      <xdr:rowOff>9525</xdr:rowOff>
    </xdr:from>
    <xdr:to>
      <xdr:col>17</xdr:col>
      <xdr:colOff>2286604</xdr:colOff>
      <xdr:row>26</xdr:row>
      <xdr:rowOff>83820</xdr:rowOff>
    </xdr:to>
    <xdr:sp macro="" textlink="">
      <xdr:nvSpPr>
        <xdr:cNvPr id="1026" name="Text Box 2"/>
        <xdr:cNvSpPr txBox="1">
          <a:spLocks noChangeArrowheads="1"/>
        </xdr:cNvSpPr>
      </xdr:nvSpPr>
      <xdr:spPr bwMode="auto">
        <a:xfrm>
          <a:off x="10464165" y="238125"/>
          <a:ext cx="2328514" cy="457009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endParaRPr lang="en-US" sz="850" b="0" i="0" u="none" strike="noStrike" baseline="0">
            <a:solidFill>
              <a:srgbClr val="000000"/>
            </a:solidFill>
            <a:latin typeface="Palatino"/>
          </a:endParaRPr>
        </a:p>
        <a:p>
          <a:pPr algn="just" rtl="0">
            <a:defRPr sz="1000"/>
          </a:pPr>
          <a:endParaRPr lang="en-US" sz="850" b="0" i="0" u="none" strike="noStrike" baseline="0">
            <a:solidFill>
              <a:srgbClr val="000000"/>
            </a:solidFill>
            <a:latin typeface="Palatino"/>
          </a:endParaRPr>
        </a:p>
        <a:p>
          <a:pPr algn="just" rtl="0">
            <a:defRPr sz="1000"/>
          </a:pPr>
          <a:endParaRPr lang="en-US" sz="850" b="0" i="0" u="none" strike="noStrike" baseline="0">
            <a:solidFill>
              <a:srgbClr val="000000"/>
            </a:solidFill>
            <a:latin typeface="Palatino"/>
          </a:endParaRPr>
        </a:p>
        <a:p>
          <a:pPr algn="just" rtl="0">
            <a:defRPr sz="1000"/>
          </a:pPr>
          <a:endParaRPr lang="en-US" sz="85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number of teachers who taught different subjects in the ordinary grades (grades 1 - 12) have been listed in Table 43. The table has 98 subjects that are taught in most of the schools.</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Teachers reported the subjects they were teaching, and their qualification in the specific subjects, classified as indicated in the respective column headings.</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A number of teachers in combined schools taught the same subject in the primary and secondary phase. In such cases, the teacher was counted under the heading 'Primary and Secondary'.</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Some incorrect reporting and/or capturing of data may have occurred at the very detailed level of this information. Teachers who taught subjects in school phases where these subjects were not part of the national curriculum may have been teaching in private schools or in schools catering for learners with special educational needs.</a:t>
          </a:r>
        </a:p>
      </xdr:txBody>
    </xdr:sp>
    <xdr:clientData/>
  </xdr:twoCellAnchor>
  <xdr:twoCellAnchor editAs="absolute">
    <xdr:from>
      <xdr:col>16</xdr:col>
      <xdr:colOff>38100</xdr:colOff>
      <xdr:row>60</xdr:row>
      <xdr:rowOff>15240</xdr:rowOff>
    </xdr:from>
    <xdr:to>
      <xdr:col>17</xdr:col>
      <xdr:colOff>2056909</xdr:colOff>
      <xdr:row>76</xdr:row>
      <xdr:rowOff>121920</xdr:rowOff>
    </xdr:to>
    <xdr:sp macro="" textlink="">
      <xdr:nvSpPr>
        <xdr:cNvPr id="1027" name="Text Box 3"/>
        <xdr:cNvSpPr txBox="1">
          <a:spLocks noChangeArrowheads="1"/>
        </xdr:cNvSpPr>
      </xdr:nvSpPr>
      <xdr:spPr bwMode="auto">
        <a:xfrm>
          <a:off x="9502140" y="10736580"/>
          <a:ext cx="1990577" cy="2781300"/>
        </a:xfrm>
        <a:prstGeom prst="rect">
          <a:avLst/>
        </a:prstGeom>
        <a:solidFill>
          <a:srgbClr val="FFFFFF"/>
        </a:solidFill>
        <a:ln w="9525">
          <a:noFill/>
          <a:miter lim="800000"/>
          <a:headEnd/>
          <a:tailEnd/>
        </a:ln>
      </xdr:spPr>
      <xdr:txBody>
        <a:bodyPr vertOverflow="clip" wrap="square" lIns="0" tIns="0" rIns="0" bIns="0" anchor="ctr" upright="1"/>
        <a:lstStyle/>
        <a:p>
          <a:pPr algn="l" rtl="0">
            <a:defRPr sz="1000"/>
          </a:pPr>
          <a:r>
            <a:rPr lang="en-US" sz="900" b="0" i="0" u="none" strike="noStrike" baseline="0">
              <a:solidFill>
                <a:srgbClr val="000000"/>
              </a:solidFill>
              <a:latin typeface="Palatino"/>
            </a:rPr>
            <a:t>Although the desired qualification of teachers was three or four-year tertiary education, considerable numbers of teachers in the secondary phase had qualifications lower than Grade 12. </a:t>
          </a:r>
          <a:endParaRPr lang="en-US" sz="800" b="1" i="0" u="none" strike="noStrike" baseline="0">
            <a:solidFill>
              <a:srgbClr val="FF0000"/>
            </a:solidFill>
            <a:latin typeface="Palatino"/>
          </a:endParaRPr>
        </a:p>
        <a:p>
          <a:pPr algn="just" rtl="0">
            <a:defRPr sz="1000"/>
          </a:pPr>
          <a:endParaRPr lang="en-US" sz="800" b="0" i="0" u="none" strike="noStrike" baseline="0">
            <a:solidFill>
              <a:srgbClr val="000000"/>
            </a:solidFill>
            <a:latin typeface="Palatino"/>
          </a:endParaRPr>
        </a:p>
        <a:p>
          <a:pPr algn="just" rtl="0">
            <a:defRPr sz="1000"/>
          </a:pPr>
          <a:endParaRPr lang="en-US" sz="800" b="0" i="0" u="none" strike="noStrike" baseline="0">
            <a:solidFill>
              <a:srgbClr val="000000"/>
            </a:solidFill>
            <a:latin typeface="Palatino"/>
          </a:endParaRPr>
        </a:p>
        <a:p>
          <a:pPr algn="just" rtl="0">
            <a:defRPr sz="1000"/>
          </a:pPr>
          <a:endParaRPr lang="en-US" sz="800" b="0" i="0" u="none" strike="noStrike" baseline="0">
            <a:solidFill>
              <a:srgbClr val="000000"/>
            </a:solidFill>
            <a:latin typeface="Palatino"/>
          </a:endParaRPr>
        </a:p>
      </xdr:txBody>
    </xdr:sp>
    <xdr:clientData/>
  </xdr:twoCellAnchor>
  <xdr:twoCellAnchor>
    <xdr:from>
      <xdr:col>0</xdr:col>
      <xdr:colOff>0</xdr:colOff>
      <xdr:row>128</xdr:row>
      <xdr:rowOff>0</xdr:rowOff>
    </xdr:from>
    <xdr:to>
      <xdr:col>0</xdr:col>
      <xdr:colOff>0</xdr:colOff>
      <xdr:row>128</xdr:row>
      <xdr:rowOff>0</xdr:rowOff>
    </xdr:to>
    <xdr:sp macro="" textlink="">
      <xdr:nvSpPr>
        <xdr:cNvPr id="2128" name="Text Box 4"/>
        <xdr:cNvSpPr txBox="1">
          <a:spLocks noChangeArrowheads="1"/>
        </xdr:cNvSpPr>
      </xdr:nvSpPr>
      <xdr:spPr bwMode="auto">
        <a:xfrm>
          <a:off x="0" y="22164675"/>
          <a:ext cx="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619"/>
  <sheetViews>
    <sheetView tabSelected="1" view="pageBreakPreview" topLeftCell="A13" workbookViewId="0">
      <selection activeCell="I86" sqref="I86:J87"/>
    </sheetView>
  </sheetViews>
  <sheetFormatPr defaultRowHeight="12"/>
  <cols>
    <col min="1" max="1" width="28.42578125" style="3" customWidth="1"/>
    <col min="2" max="2" width="10.85546875" style="40" customWidth="1"/>
    <col min="3" max="3" width="8.140625" style="3" customWidth="1"/>
    <col min="4" max="4" width="7.85546875" style="3" customWidth="1"/>
    <col min="5" max="5" width="9.42578125" style="3" customWidth="1"/>
    <col min="6" max="6" width="9.140625" style="3"/>
    <col min="7" max="7" width="10.7109375" style="3" customWidth="1"/>
    <col min="8" max="8" width="8.28515625" style="3" customWidth="1"/>
    <col min="9" max="9" width="6.7109375" style="3" customWidth="1"/>
    <col min="10" max="10" width="8.140625" style="3" customWidth="1"/>
    <col min="11" max="11" width="8.7109375" style="3" customWidth="1"/>
    <col min="12" max="12" width="10.85546875" style="40" customWidth="1"/>
    <col min="13" max="15" width="6.7109375" style="3" customWidth="1"/>
    <col min="16" max="16" width="7.7109375" style="3" customWidth="1"/>
    <col min="17" max="17" width="2.42578125" style="3" customWidth="1"/>
    <col min="18" max="18" width="36" style="3" customWidth="1"/>
    <col min="19" max="16384" width="9.140625" style="3"/>
  </cols>
  <sheetData>
    <row r="1" spans="1:19" ht="15" customHeight="1">
      <c r="A1" s="1" t="s">
        <v>0</v>
      </c>
      <c r="B1" s="2"/>
      <c r="C1" s="2"/>
      <c r="D1" s="2"/>
      <c r="E1" s="2"/>
      <c r="F1" s="2"/>
      <c r="G1" s="2"/>
      <c r="H1" s="2"/>
      <c r="I1" s="2"/>
      <c r="J1" s="2"/>
      <c r="K1" s="2"/>
      <c r="L1" s="2"/>
      <c r="M1" s="2"/>
      <c r="N1" s="2"/>
      <c r="O1" s="2"/>
      <c r="P1" s="2"/>
    </row>
    <row r="2" spans="1:19" ht="3" customHeight="1">
      <c r="A2" s="1"/>
      <c r="B2" s="2"/>
      <c r="C2" s="2"/>
      <c r="D2" s="2"/>
      <c r="E2" s="2"/>
      <c r="F2" s="2"/>
      <c r="G2" s="2"/>
      <c r="H2" s="2"/>
      <c r="I2" s="2"/>
      <c r="J2" s="2"/>
      <c r="K2" s="2"/>
      <c r="L2" s="2"/>
      <c r="M2" s="2"/>
      <c r="N2" s="2"/>
      <c r="O2" s="2"/>
      <c r="P2" s="2"/>
    </row>
    <row r="3" spans="1:19" ht="14.85" customHeight="1">
      <c r="A3" s="4"/>
      <c r="B3" s="38"/>
      <c r="C3" s="4"/>
      <c r="D3" s="5" t="s">
        <v>1</v>
      </c>
      <c r="E3" s="4"/>
      <c r="F3" s="4"/>
      <c r="G3" s="4"/>
      <c r="H3" s="4"/>
      <c r="I3" s="5" t="s">
        <v>2</v>
      </c>
      <c r="J3" s="4"/>
      <c r="K3" s="4"/>
      <c r="L3" s="38"/>
      <c r="M3" s="4"/>
      <c r="N3" s="5" t="s">
        <v>3</v>
      </c>
      <c r="O3" s="4"/>
      <c r="P3" s="4"/>
      <c r="Q3" s="6"/>
      <c r="R3" s="6"/>
    </row>
    <row r="4" spans="1:19" ht="43.15" customHeight="1">
      <c r="A4" s="43" t="s">
        <v>4</v>
      </c>
      <c r="B4" s="44" t="s">
        <v>5</v>
      </c>
      <c r="C4" s="44" t="s">
        <v>6</v>
      </c>
      <c r="D4" s="44" t="s">
        <v>7</v>
      </c>
      <c r="E4" s="44" t="s">
        <v>8</v>
      </c>
      <c r="F4" s="44" t="s">
        <v>9</v>
      </c>
      <c r="G4" s="44" t="s">
        <v>5</v>
      </c>
      <c r="H4" s="44" t="s">
        <v>6</v>
      </c>
      <c r="I4" s="44" t="s">
        <v>7</v>
      </c>
      <c r="J4" s="44" t="s">
        <v>8</v>
      </c>
      <c r="K4" s="44" t="s">
        <v>9</v>
      </c>
      <c r="L4" s="44" t="s">
        <v>5</v>
      </c>
      <c r="M4" s="44" t="s">
        <v>6</v>
      </c>
      <c r="N4" s="44" t="s">
        <v>7</v>
      </c>
      <c r="O4" s="44" t="s">
        <v>8</v>
      </c>
      <c r="P4" s="44" t="s">
        <v>9</v>
      </c>
      <c r="Q4" s="6"/>
      <c r="R4" s="6"/>
    </row>
    <row r="5" spans="1:19" s="19" customFormat="1" ht="13.5" customHeight="1">
      <c r="A5" s="45" t="str">
        <f>Data!A1</f>
        <v>Accounting</v>
      </c>
      <c r="B5" s="46" t="s">
        <v>140</v>
      </c>
      <c r="C5" s="46" t="s">
        <v>140</v>
      </c>
      <c r="D5" s="46" t="s">
        <v>140</v>
      </c>
      <c r="E5" s="46" t="s">
        <v>140</v>
      </c>
      <c r="F5" s="46" t="s">
        <v>140</v>
      </c>
      <c r="G5" s="45">
        <f>Data!G1</f>
        <v>2</v>
      </c>
      <c r="H5" s="46" t="s">
        <v>140</v>
      </c>
      <c r="I5" s="45">
        <f>Data!I1</f>
        <v>1</v>
      </c>
      <c r="J5" s="46" t="s">
        <v>140</v>
      </c>
      <c r="K5" s="45">
        <f>Data!K1</f>
        <v>1</v>
      </c>
      <c r="L5" s="45">
        <f>Data!L1</f>
        <v>540</v>
      </c>
      <c r="M5" s="45">
        <f>Data!M1</f>
        <v>8</v>
      </c>
      <c r="N5" s="45">
        <f>Data!N1</f>
        <v>39</v>
      </c>
      <c r="O5" s="45">
        <f>Data!O1</f>
        <v>65</v>
      </c>
      <c r="P5" s="45">
        <f>Data!P1</f>
        <v>428</v>
      </c>
      <c r="Q5" s="16"/>
      <c r="R5" s="17"/>
      <c r="S5" s="18"/>
    </row>
    <row r="6" spans="1:19" s="19" customFormat="1" ht="13.5" customHeight="1">
      <c r="A6" s="45" t="str">
        <f>Data!A2</f>
        <v>Afrikaans 1st or Home Language</v>
      </c>
      <c r="B6" s="45">
        <f>Data!B2</f>
        <v>167</v>
      </c>
      <c r="C6" s="45">
        <f>Data!C2</f>
        <v>1</v>
      </c>
      <c r="D6" s="45">
        <f>Data!D2</f>
        <v>36</v>
      </c>
      <c r="E6" s="45">
        <f>Data!E2</f>
        <v>24</v>
      </c>
      <c r="F6" s="45">
        <f>Data!F2</f>
        <v>106</v>
      </c>
      <c r="G6" s="45">
        <f>Data!G2</f>
        <v>6</v>
      </c>
      <c r="H6" s="46" t="s">
        <v>140</v>
      </c>
      <c r="I6" s="46" t="s">
        <v>140</v>
      </c>
      <c r="J6" s="45">
        <f>Data!J2</f>
        <v>1</v>
      </c>
      <c r="K6" s="45">
        <f>Data!K2</f>
        <v>5</v>
      </c>
      <c r="L6" s="45">
        <f>Data!L2</f>
        <v>61</v>
      </c>
      <c r="M6" s="45">
        <f>Data!M2</f>
        <v>2</v>
      </c>
      <c r="N6" s="45">
        <f>Data!N2</f>
        <v>4</v>
      </c>
      <c r="O6" s="45">
        <f>Data!O2</f>
        <v>4</v>
      </c>
      <c r="P6" s="45">
        <f>Data!P2</f>
        <v>51</v>
      </c>
      <c r="Q6" s="17"/>
      <c r="R6" s="17"/>
      <c r="S6" s="18"/>
    </row>
    <row r="7" spans="1:19" s="19" customFormat="1" ht="13.5" customHeight="1">
      <c r="A7" s="45" t="str">
        <f>Data!A3</f>
        <v>Afrikaans 2nd Language</v>
      </c>
      <c r="B7" s="45">
        <f>Data!B3</f>
        <v>479</v>
      </c>
      <c r="C7" s="45">
        <f>Data!C3</f>
        <v>22</v>
      </c>
      <c r="D7" s="45">
        <f>Data!D3</f>
        <v>111</v>
      </c>
      <c r="E7" s="45">
        <f>Data!E3</f>
        <v>69</v>
      </c>
      <c r="F7" s="45">
        <f>Data!F3</f>
        <v>277</v>
      </c>
      <c r="G7" s="45">
        <f>Data!G3</f>
        <v>21</v>
      </c>
      <c r="H7" s="45">
        <f>Data!H3</f>
        <v>1</v>
      </c>
      <c r="I7" s="45">
        <f>Data!I3</f>
        <v>4</v>
      </c>
      <c r="J7" s="45">
        <f>Data!J3</f>
        <v>4</v>
      </c>
      <c r="K7" s="45">
        <f>Data!K3</f>
        <v>12</v>
      </c>
      <c r="L7" s="45">
        <f>Data!L3</f>
        <v>260</v>
      </c>
      <c r="M7" s="45">
        <f>Data!M3</f>
        <v>4</v>
      </c>
      <c r="N7" s="45">
        <f>Data!N3</f>
        <v>41</v>
      </c>
      <c r="O7" s="45">
        <f>Data!O3</f>
        <v>50</v>
      </c>
      <c r="P7" s="45">
        <f>Data!P3</f>
        <v>165</v>
      </c>
      <c r="Q7" s="17"/>
      <c r="R7" s="17"/>
      <c r="S7" s="18"/>
    </row>
    <row r="8" spans="1:19" s="19" customFormat="1" ht="13.5" customHeight="1">
      <c r="A8" s="45" t="str">
        <f>Data!A4</f>
        <v>Agriculture</v>
      </c>
      <c r="B8" s="45">
        <f>Data!B4</f>
        <v>36</v>
      </c>
      <c r="C8" s="45">
        <f>Data!C4</f>
        <v>2</v>
      </c>
      <c r="D8" s="45">
        <f>Data!D4</f>
        <v>5</v>
      </c>
      <c r="E8" s="45">
        <f>Data!E4</f>
        <v>2</v>
      </c>
      <c r="F8" s="45">
        <f>Data!F4</f>
        <v>27</v>
      </c>
      <c r="G8" s="45">
        <f>Data!G4</f>
        <v>14</v>
      </c>
      <c r="H8" s="45">
        <f>Data!H4</f>
        <v>4</v>
      </c>
      <c r="I8" s="45">
        <f>Data!I4</f>
        <v>3</v>
      </c>
      <c r="J8" s="45">
        <f>Data!J4</f>
        <v>0</v>
      </c>
      <c r="K8" s="45">
        <f>Data!K4</f>
        <v>7</v>
      </c>
      <c r="L8" s="45">
        <f>Data!L4</f>
        <v>1056</v>
      </c>
      <c r="M8" s="45">
        <f>Data!M4</f>
        <v>75</v>
      </c>
      <c r="N8" s="45">
        <f>Data!N4</f>
        <v>128</v>
      </c>
      <c r="O8" s="45">
        <f>Data!O4</f>
        <v>58</v>
      </c>
      <c r="P8" s="45">
        <f>Data!P4</f>
        <v>795</v>
      </c>
      <c r="Q8" s="17"/>
      <c r="R8" s="17"/>
      <c r="S8" s="18"/>
    </row>
    <row r="9" spans="1:19" s="19" customFormat="1" ht="13.5" customHeight="1">
      <c r="A9" s="45" t="str">
        <f>Data!A5</f>
        <v>Art and Design</v>
      </c>
      <c r="B9" s="45">
        <f>Data!B5</f>
        <v>1</v>
      </c>
      <c r="C9" s="45">
        <f>Data!C5</f>
        <v>0</v>
      </c>
      <c r="D9" s="45">
        <f>Data!D5</f>
        <v>1</v>
      </c>
      <c r="E9" s="45">
        <f>Data!E5</f>
        <v>0</v>
      </c>
      <c r="F9" s="45">
        <f>Data!F5</f>
        <v>0</v>
      </c>
      <c r="G9" s="46" t="s">
        <v>140</v>
      </c>
      <c r="H9" s="46" t="s">
        <v>140</v>
      </c>
      <c r="I9" s="46" t="s">
        <v>140</v>
      </c>
      <c r="J9" s="46" t="s">
        <v>140</v>
      </c>
      <c r="K9" s="46" t="s">
        <v>140</v>
      </c>
      <c r="L9" s="45">
        <f>Data!L5</f>
        <v>19</v>
      </c>
      <c r="M9" s="45">
        <f>Data!M5</f>
        <v>2</v>
      </c>
      <c r="N9" s="45">
        <f>Data!N5</f>
        <v>2</v>
      </c>
      <c r="O9" s="45">
        <f>Data!O5</f>
        <v>4</v>
      </c>
      <c r="P9" s="45">
        <f>Data!P5</f>
        <v>11</v>
      </c>
      <c r="Q9" s="17"/>
      <c r="R9" s="17"/>
      <c r="S9" s="18"/>
    </row>
    <row r="10" spans="1:19" s="19" customFormat="1" ht="13.5" customHeight="1">
      <c r="A10" s="45" t="str">
        <f>Data!A6</f>
        <v>Art of Entertainment</v>
      </c>
      <c r="B10" s="45">
        <f>Data!B6</f>
        <v>1</v>
      </c>
      <c r="C10" s="45">
        <f>Data!C6</f>
        <v>0</v>
      </c>
      <c r="D10" s="45">
        <f>Data!D6</f>
        <v>0</v>
      </c>
      <c r="E10" s="45">
        <f>Data!E6</f>
        <v>0</v>
      </c>
      <c r="F10" s="45">
        <f>Data!F6</f>
        <v>1</v>
      </c>
      <c r="G10" s="46" t="s">
        <v>140</v>
      </c>
      <c r="H10" s="46" t="s">
        <v>140</v>
      </c>
      <c r="I10" s="46" t="s">
        <v>140</v>
      </c>
      <c r="J10" s="46" t="s">
        <v>140</v>
      </c>
      <c r="K10" s="46" t="s">
        <v>140</v>
      </c>
      <c r="L10" s="45">
        <f>Data!L6</f>
        <v>13</v>
      </c>
      <c r="M10" s="45">
        <f>Data!M6</f>
        <v>3</v>
      </c>
      <c r="N10" s="45">
        <f>Data!N6</f>
        <v>5</v>
      </c>
      <c r="O10" s="45">
        <f>Data!O6</f>
        <v>1</v>
      </c>
      <c r="P10" s="45">
        <f>Data!P6</f>
        <v>4</v>
      </c>
      <c r="Q10" s="17"/>
      <c r="R10" s="17"/>
      <c r="S10" s="18"/>
    </row>
    <row r="11" spans="1:19" s="19" customFormat="1" ht="13.5" customHeight="1">
      <c r="A11" s="45" t="str">
        <f>Data!A7</f>
        <v>Arts (non-pr.)</v>
      </c>
      <c r="B11" s="45">
        <f>Data!B7</f>
        <v>2245</v>
      </c>
      <c r="C11" s="45">
        <f>Data!C7</f>
        <v>307</v>
      </c>
      <c r="D11" s="45">
        <f>Data!D7</f>
        <v>488</v>
      </c>
      <c r="E11" s="45">
        <f>Data!E7</f>
        <v>301</v>
      </c>
      <c r="F11" s="45">
        <f>Data!F7</f>
        <v>1149</v>
      </c>
      <c r="G11" s="45">
        <f>Data!G7</f>
        <v>77</v>
      </c>
      <c r="H11" s="45">
        <f>Data!H7</f>
        <v>12</v>
      </c>
      <c r="I11" s="45">
        <f>Data!I7</f>
        <v>19</v>
      </c>
      <c r="J11" s="45">
        <f>Data!J7</f>
        <v>9</v>
      </c>
      <c r="K11" s="45">
        <f>Data!K7</f>
        <v>37</v>
      </c>
      <c r="L11" s="45">
        <f>Data!L7</f>
        <v>145</v>
      </c>
      <c r="M11" s="45">
        <f>Data!M7</f>
        <v>21</v>
      </c>
      <c r="N11" s="45">
        <f>Data!N7</f>
        <v>28</v>
      </c>
      <c r="O11" s="45">
        <f>Data!O7</f>
        <v>18</v>
      </c>
      <c r="P11" s="45">
        <f>Data!P7</f>
        <v>78</v>
      </c>
      <c r="Q11" s="17"/>
      <c r="R11" s="17"/>
      <c r="S11" s="18"/>
    </row>
    <row r="12" spans="1:19" s="19" customFormat="1" ht="13.5" customHeight="1">
      <c r="A12" s="45" t="str">
        <f>Data!A8</f>
        <v>Arts appreciation</v>
      </c>
      <c r="B12" s="45">
        <f>Data!B8</f>
        <v>1</v>
      </c>
      <c r="C12" s="45">
        <f>Data!C8</f>
        <v>0</v>
      </c>
      <c r="D12" s="45">
        <f>Data!D8</f>
        <v>1</v>
      </c>
      <c r="E12" s="45">
        <f>Data!E8</f>
        <v>0</v>
      </c>
      <c r="F12" s="45">
        <f>Data!F8</f>
        <v>0</v>
      </c>
      <c r="G12" s="45">
        <f>Data!G8</f>
        <v>1</v>
      </c>
      <c r="H12" s="45">
        <f>Data!H8</f>
        <v>0</v>
      </c>
      <c r="I12" s="45">
        <f>Data!I8</f>
        <v>0</v>
      </c>
      <c r="J12" s="45">
        <f>Data!J8</f>
        <v>0</v>
      </c>
      <c r="K12" s="45">
        <f>Data!K8</f>
        <v>1</v>
      </c>
      <c r="L12" s="45">
        <f>Data!L8</f>
        <v>5</v>
      </c>
      <c r="M12" s="45">
        <f>Data!M8</f>
        <v>0</v>
      </c>
      <c r="N12" s="45">
        <f>Data!N8</f>
        <v>2</v>
      </c>
      <c r="O12" s="45">
        <f>Data!O8</f>
        <v>0</v>
      </c>
      <c r="P12" s="45">
        <f>Data!P8</f>
        <v>3</v>
      </c>
      <c r="Q12" s="17"/>
      <c r="R12" s="17"/>
      <c r="S12" s="18"/>
    </row>
    <row r="13" spans="1:19" s="19" customFormat="1" ht="13.5" customHeight="1">
      <c r="A13" s="45" t="str">
        <f>Data!A9</f>
        <v>Arts in Culture</v>
      </c>
      <c r="B13" s="45">
        <f>Data!B9</f>
        <v>65</v>
      </c>
      <c r="C13" s="45">
        <f>Data!C9</f>
        <v>11</v>
      </c>
      <c r="D13" s="45">
        <f>Data!D9</f>
        <v>16</v>
      </c>
      <c r="E13" s="45">
        <f>Data!E9</f>
        <v>10</v>
      </c>
      <c r="F13" s="45">
        <f>Data!F9</f>
        <v>28</v>
      </c>
      <c r="G13" s="45">
        <f>Data!G9</f>
        <v>26</v>
      </c>
      <c r="H13" s="45">
        <f>Data!H9</f>
        <v>2</v>
      </c>
      <c r="I13" s="45">
        <f>Data!I9</f>
        <v>10</v>
      </c>
      <c r="J13" s="45">
        <f>Data!J9</f>
        <v>2</v>
      </c>
      <c r="K13" s="45">
        <f>Data!K9</f>
        <v>12</v>
      </c>
      <c r="L13" s="45">
        <f>Data!L9</f>
        <v>634</v>
      </c>
      <c r="M13" s="45">
        <f>Data!M9</f>
        <v>95</v>
      </c>
      <c r="N13" s="45">
        <f>Data!N9</f>
        <v>126</v>
      </c>
      <c r="O13" s="45">
        <f>Data!O9</f>
        <v>77</v>
      </c>
      <c r="P13" s="45">
        <f>Data!P9</f>
        <v>336</v>
      </c>
      <c r="Q13" s="17"/>
      <c r="R13" s="17"/>
      <c r="S13" s="18"/>
    </row>
    <row r="14" spans="1:19" s="19" customFormat="1" ht="13.5" customHeight="1">
      <c r="A14" s="45" t="str">
        <f>Data!A10</f>
        <v>Basic Information Science</v>
      </c>
      <c r="B14" s="45">
        <f>Data!B10</f>
        <v>943</v>
      </c>
      <c r="C14" s="45">
        <f>Data!C10</f>
        <v>154</v>
      </c>
      <c r="D14" s="45">
        <f>Data!D10</f>
        <v>219</v>
      </c>
      <c r="E14" s="45">
        <f>Data!E10</f>
        <v>116</v>
      </c>
      <c r="F14" s="45">
        <f>Data!F10</f>
        <v>454</v>
      </c>
      <c r="G14" s="45">
        <f>Data!G10</f>
        <v>102</v>
      </c>
      <c r="H14" s="45">
        <f>Data!H10</f>
        <v>18</v>
      </c>
      <c r="I14" s="45">
        <f>Data!I10</f>
        <v>30</v>
      </c>
      <c r="J14" s="45">
        <f>Data!J10</f>
        <v>16</v>
      </c>
      <c r="K14" s="45">
        <f>Data!K10</f>
        <v>38</v>
      </c>
      <c r="L14" s="45">
        <f>Data!L10</f>
        <v>688</v>
      </c>
      <c r="M14" s="45">
        <f>Data!M10</f>
        <v>107</v>
      </c>
      <c r="N14" s="45">
        <f>Data!N10</f>
        <v>188</v>
      </c>
      <c r="O14" s="45">
        <f>Data!O10</f>
        <v>80</v>
      </c>
      <c r="P14" s="45">
        <f>Data!P10</f>
        <v>313</v>
      </c>
      <c r="Q14" s="17"/>
      <c r="R14" s="17"/>
      <c r="S14" s="18"/>
    </row>
    <row r="15" spans="1:19" s="19" customFormat="1" ht="13.5" customHeight="1">
      <c r="A15" s="45" t="str">
        <f>Data!A11</f>
        <v>Basic Techniques</v>
      </c>
      <c r="B15" s="45">
        <f>Data!B11</f>
        <v>6</v>
      </c>
      <c r="C15" s="45">
        <f>Data!C11</f>
        <v>1</v>
      </c>
      <c r="D15" s="45">
        <f>Data!D11</f>
        <v>1</v>
      </c>
      <c r="E15" s="45">
        <f>Data!E11</f>
        <v>0</v>
      </c>
      <c r="F15" s="45">
        <f>Data!F11</f>
        <v>4</v>
      </c>
      <c r="G15" s="46" t="s">
        <v>140</v>
      </c>
      <c r="H15" s="46" t="s">
        <v>140</v>
      </c>
      <c r="I15" s="46" t="s">
        <v>140</v>
      </c>
      <c r="J15" s="46" t="s">
        <v>140</v>
      </c>
      <c r="K15" s="46" t="s">
        <v>140</v>
      </c>
      <c r="L15" s="45">
        <f>Data!L11</f>
        <v>1</v>
      </c>
      <c r="M15" s="45">
        <f>Data!M11</f>
        <v>1</v>
      </c>
      <c r="N15" s="45">
        <f>Data!N11</f>
        <v>0</v>
      </c>
      <c r="O15" s="45">
        <f>Data!O11</f>
        <v>0</v>
      </c>
      <c r="P15" s="45">
        <f>Data!P11</f>
        <v>0</v>
      </c>
      <c r="Q15" s="17"/>
      <c r="R15" s="17"/>
      <c r="S15" s="18"/>
    </row>
    <row r="16" spans="1:19" s="19" customFormat="1" ht="13.5" customHeight="1">
      <c r="A16" s="45" t="str">
        <f>Data!A12</f>
        <v>Biology</v>
      </c>
      <c r="B16" s="46" t="s">
        <v>140</v>
      </c>
      <c r="C16" s="46" t="s">
        <v>140</v>
      </c>
      <c r="D16" s="46" t="s">
        <v>140</v>
      </c>
      <c r="E16" s="46" t="s">
        <v>140</v>
      </c>
      <c r="F16" s="46" t="s">
        <v>140</v>
      </c>
      <c r="G16" s="45">
        <f>Data!G12</f>
        <v>3</v>
      </c>
      <c r="H16" s="45">
        <f>Data!H12</f>
        <v>0</v>
      </c>
      <c r="I16" s="45">
        <f>Data!I12</f>
        <v>0</v>
      </c>
      <c r="J16" s="45">
        <f>Data!J12</f>
        <v>0</v>
      </c>
      <c r="K16" s="45">
        <f>Data!K12</f>
        <v>3</v>
      </c>
      <c r="L16" s="45">
        <f>Data!L12</f>
        <v>364</v>
      </c>
      <c r="M16" s="45">
        <f>Data!M12</f>
        <v>0</v>
      </c>
      <c r="N16" s="45">
        <f>Data!N12</f>
        <v>3</v>
      </c>
      <c r="O16" s="45">
        <f>Data!O12</f>
        <v>19</v>
      </c>
      <c r="P16" s="45">
        <f>Data!P12</f>
        <v>342</v>
      </c>
      <c r="Q16" s="17"/>
      <c r="R16" s="17"/>
      <c r="S16" s="18"/>
    </row>
    <row r="17" spans="1:19" s="19" customFormat="1" ht="13.5" customHeight="1">
      <c r="A17" s="45" t="str">
        <f>Data!A13</f>
        <v>Bricklaying and Plastering</v>
      </c>
      <c r="B17" s="46" t="s">
        <v>140</v>
      </c>
      <c r="C17" s="46" t="s">
        <v>140</v>
      </c>
      <c r="D17" s="46" t="s">
        <v>140</v>
      </c>
      <c r="E17" s="46" t="s">
        <v>140</v>
      </c>
      <c r="F17" s="46" t="s">
        <v>140</v>
      </c>
      <c r="G17" s="46" t="s">
        <v>140</v>
      </c>
      <c r="H17" s="46" t="s">
        <v>140</v>
      </c>
      <c r="I17" s="46" t="s">
        <v>140</v>
      </c>
      <c r="J17" s="46" t="s">
        <v>140</v>
      </c>
      <c r="K17" s="46" t="s">
        <v>140</v>
      </c>
      <c r="L17" s="45">
        <f>Data!L13</f>
        <v>2</v>
      </c>
      <c r="M17" s="45">
        <f>Data!M13</f>
        <v>0</v>
      </c>
      <c r="N17" s="45">
        <f>Data!N13</f>
        <v>0</v>
      </c>
      <c r="O17" s="45">
        <f>Data!O13</f>
        <v>0</v>
      </c>
      <c r="P17" s="45">
        <f>Data!P13</f>
        <v>2</v>
      </c>
      <c r="Q17" s="17"/>
      <c r="R17" s="17"/>
      <c r="S17" s="18"/>
    </row>
    <row r="18" spans="1:19" s="19" customFormat="1" ht="13.5" customHeight="1">
      <c r="A18" s="45" t="str">
        <f>Data!A14</f>
        <v>Business Studies</v>
      </c>
      <c r="B18" s="46" t="s">
        <v>140</v>
      </c>
      <c r="C18" s="46" t="s">
        <v>140</v>
      </c>
      <c r="D18" s="46" t="s">
        <v>140</v>
      </c>
      <c r="E18" s="46" t="s">
        <v>140</v>
      </c>
      <c r="F18" s="46" t="s">
        <v>140</v>
      </c>
      <c r="G18" s="46" t="s">
        <v>140</v>
      </c>
      <c r="H18" s="46" t="s">
        <v>140</v>
      </c>
      <c r="I18" s="46" t="s">
        <v>140</v>
      </c>
      <c r="J18" s="46" t="s">
        <v>140</v>
      </c>
      <c r="K18" s="46" t="s">
        <v>140</v>
      </c>
      <c r="L18" s="45">
        <f>Data!L14</f>
        <v>156</v>
      </c>
      <c r="M18" s="45">
        <f>Data!M14</f>
        <v>1</v>
      </c>
      <c r="N18" s="45">
        <f>Data!N14</f>
        <v>12</v>
      </c>
      <c r="O18" s="45">
        <f>Data!O14</f>
        <v>19</v>
      </c>
      <c r="P18" s="45">
        <f>Data!P14</f>
        <v>124</v>
      </c>
      <c r="Q18" s="17"/>
      <c r="R18" s="17"/>
      <c r="S18" s="18"/>
    </row>
    <row r="19" spans="1:19" s="19" customFormat="1" ht="13.5" customHeight="1">
      <c r="A19" s="45" t="str">
        <f>Data!A15</f>
        <v>Chemistry</v>
      </c>
      <c r="B19" s="46" t="s">
        <v>140</v>
      </c>
      <c r="C19" s="46" t="s">
        <v>140</v>
      </c>
      <c r="D19" s="46" t="s">
        <v>140</v>
      </c>
      <c r="E19" s="46" t="s">
        <v>140</v>
      </c>
      <c r="F19" s="46" t="s">
        <v>140</v>
      </c>
      <c r="G19" s="46" t="s">
        <v>140</v>
      </c>
      <c r="H19" s="46" t="s">
        <v>140</v>
      </c>
      <c r="I19" s="46" t="s">
        <v>140</v>
      </c>
      <c r="J19" s="46" t="s">
        <v>140</v>
      </c>
      <c r="K19" s="46" t="s">
        <v>140</v>
      </c>
      <c r="L19" s="45">
        <f>Data!L15</f>
        <v>3</v>
      </c>
      <c r="M19" s="45">
        <f>Data!M15</f>
        <v>0</v>
      </c>
      <c r="N19" s="45">
        <f>Data!N15</f>
        <v>0</v>
      </c>
      <c r="O19" s="45">
        <f>Data!O15</f>
        <v>0</v>
      </c>
      <c r="P19" s="45">
        <f>Data!P15</f>
        <v>3</v>
      </c>
      <c r="Q19" s="17"/>
      <c r="R19" s="17"/>
      <c r="S19" s="18"/>
    </row>
    <row r="20" spans="1:19" s="19" customFormat="1" ht="13.5" customHeight="1">
      <c r="A20" s="45" t="str">
        <f>Data!A16</f>
        <v>Communication and Deportment</v>
      </c>
      <c r="B20" s="45">
        <f>Data!B16</f>
        <v>3</v>
      </c>
      <c r="C20" s="45">
        <f>Data!C16</f>
        <v>1</v>
      </c>
      <c r="D20" s="45">
        <f>Data!D16</f>
        <v>0</v>
      </c>
      <c r="E20" s="45">
        <f>Data!E16</f>
        <v>0</v>
      </c>
      <c r="F20" s="45">
        <f>Data!F16</f>
        <v>2</v>
      </c>
      <c r="G20" s="46" t="s">
        <v>140</v>
      </c>
      <c r="H20" s="46" t="s">
        <v>140</v>
      </c>
      <c r="I20" s="46" t="s">
        <v>140</v>
      </c>
      <c r="J20" s="46" t="s">
        <v>140</v>
      </c>
      <c r="K20" s="46" t="s">
        <v>140</v>
      </c>
      <c r="L20" s="45">
        <f>Data!L16</f>
        <v>4</v>
      </c>
      <c r="M20" s="45">
        <f>Data!M16</f>
        <v>0</v>
      </c>
      <c r="N20" s="45">
        <f>Data!N16</f>
        <v>0</v>
      </c>
      <c r="O20" s="45">
        <f>Data!O16</f>
        <v>0</v>
      </c>
      <c r="P20" s="45">
        <f>Data!P16</f>
        <v>4</v>
      </c>
      <c r="Q20" s="17"/>
      <c r="R20" s="17"/>
      <c r="S20" s="18"/>
    </row>
    <row r="21" spans="1:19" s="19" customFormat="1" ht="13.5" customHeight="1">
      <c r="A21" s="45" t="str">
        <f>Data!A17</f>
        <v>Computer Literacy</v>
      </c>
      <c r="B21" s="45">
        <f>Data!B17</f>
        <v>192</v>
      </c>
      <c r="C21" s="45">
        <f>Data!C17</f>
        <v>29</v>
      </c>
      <c r="D21" s="45">
        <f>Data!D17</f>
        <v>34</v>
      </c>
      <c r="E21" s="45">
        <f>Data!E17</f>
        <v>49</v>
      </c>
      <c r="F21" s="45">
        <f>Data!F17</f>
        <v>80</v>
      </c>
      <c r="G21" s="45">
        <f>Data!G17</f>
        <v>28</v>
      </c>
      <c r="H21" s="45">
        <f>Data!H17</f>
        <v>3</v>
      </c>
      <c r="I21" s="45">
        <f>Data!I17</f>
        <v>0</v>
      </c>
      <c r="J21" s="45">
        <f>Data!J17</f>
        <v>9</v>
      </c>
      <c r="K21" s="45">
        <f>Data!K17</f>
        <v>16</v>
      </c>
      <c r="L21" s="45">
        <f>Data!L17</f>
        <v>100</v>
      </c>
      <c r="M21" s="45">
        <f>Data!M17</f>
        <v>16</v>
      </c>
      <c r="N21" s="45">
        <f>Data!N17</f>
        <v>14</v>
      </c>
      <c r="O21" s="45">
        <f>Data!O17</f>
        <v>24</v>
      </c>
      <c r="P21" s="45">
        <f>Data!P17</f>
        <v>46</v>
      </c>
      <c r="Q21" s="17"/>
      <c r="R21" s="17"/>
      <c r="S21" s="18"/>
    </row>
    <row r="22" spans="1:19" s="19" customFormat="1" ht="13.5" customHeight="1">
      <c r="A22" s="45" t="str">
        <f>Data!A18</f>
        <v>Computer Practice</v>
      </c>
      <c r="B22" s="45">
        <f>Data!B18</f>
        <v>4</v>
      </c>
      <c r="C22" s="45">
        <f>Data!C18</f>
        <v>1</v>
      </c>
      <c r="D22" s="45">
        <f>Data!D18</f>
        <v>0</v>
      </c>
      <c r="E22" s="45">
        <f>Data!E18</f>
        <v>2</v>
      </c>
      <c r="F22" s="45">
        <f>Data!F18</f>
        <v>1</v>
      </c>
      <c r="G22" s="46" t="s">
        <v>140</v>
      </c>
      <c r="H22" s="46" t="s">
        <v>140</v>
      </c>
      <c r="I22" s="46" t="s">
        <v>140</v>
      </c>
      <c r="J22" s="46" t="s">
        <v>140</v>
      </c>
      <c r="K22" s="46" t="s">
        <v>140</v>
      </c>
      <c r="L22" s="45">
        <f>Data!L18</f>
        <v>3</v>
      </c>
      <c r="M22" s="45">
        <f>Data!M18</f>
        <v>0</v>
      </c>
      <c r="N22" s="45">
        <f>Data!N18</f>
        <v>0</v>
      </c>
      <c r="O22" s="45">
        <f>Data!O18</f>
        <v>0</v>
      </c>
      <c r="P22" s="45">
        <f>Data!P18</f>
        <v>3</v>
      </c>
      <c r="Q22" s="17"/>
      <c r="R22" s="17"/>
      <c r="S22" s="18"/>
    </row>
    <row r="23" spans="1:19" s="19" customFormat="1" ht="13.5" customHeight="1">
      <c r="A23" s="45" t="str">
        <f>Data!A19</f>
        <v>Computer Studies</v>
      </c>
      <c r="B23" s="45">
        <f>Data!B19</f>
        <v>15</v>
      </c>
      <c r="C23" s="45">
        <f>Data!C19</f>
        <v>3</v>
      </c>
      <c r="D23" s="45">
        <f>Data!D19</f>
        <v>2</v>
      </c>
      <c r="E23" s="45">
        <f>Data!E19</f>
        <v>3</v>
      </c>
      <c r="F23" s="45">
        <f>Data!F19</f>
        <v>7</v>
      </c>
      <c r="G23" s="45">
        <f>Data!G19</f>
        <v>3</v>
      </c>
      <c r="H23" s="45">
        <f>Data!H19</f>
        <v>0</v>
      </c>
      <c r="I23" s="45">
        <f>Data!I19</f>
        <v>1</v>
      </c>
      <c r="J23" s="45">
        <f>Data!J19</f>
        <v>0</v>
      </c>
      <c r="K23" s="45">
        <f>Data!K19</f>
        <v>2</v>
      </c>
      <c r="L23" s="45">
        <f>Data!L19</f>
        <v>114</v>
      </c>
      <c r="M23" s="45">
        <f>Data!M19</f>
        <v>2</v>
      </c>
      <c r="N23" s="45">
        <f>Data!N19</f>
        <v>9</v>
      </c>
      <c r="O23" s="45">
        <f>Data!O19</f>
        <v>28</v>
      </c>
      <c r="P23" s="45">
        <f>Data!P19</f>
        <v>75</v>
      </c>
      <c r="Q23" s="17"/>
      <c r="R23" s="17"/>
      <c r="S23" s="18"/>
    </row>
    <row r="24" spans="1:19" s="19" customFormat="1" ht="13.5" customHeight="1">
      <c r="A24" s="45" t="str">
        <f>Data!A20</f>
        <v>Craft &amp; Technology</v>
      </c>
      <c r="B24" s="45">
        <f>Data!B20</f>
        <v>3</v>
      </c>
      <c r="C24" s="45">
        <f>Data!C20</f>
        <v>0</v>
      </c>
      <c r="D24" s="45">
        <f>Data!D20</f>
        <v>0</v>
      </c>
      <c r="E24" s="45">
        <f>Data!E20</f>
        <v>0</v>
      </c>
      <c r="F24" s="45">
        <f>Data!F20</f>
        <v>3</v>
      </c>
      <c r="G24" s="45" t="str">
        <f>Data!G20</f>
        <v/>
      </c>
      <c r="H24" s="45" t="str">
        <f>Data!H20</f>
        <v/>
      </c>
      <c r="I24" s="45" t="str">
        <f>Data!I20</f>
        <v/>
      </c>
      <c r="J24" s="45" t="str">
        <f>Data!J20</f>
        <v/>
      </c>
      <c r="K24" s="45" t="str">
        <f>Data!K20</f>
        <v/>
      </c>
      <c r="L24" s="45">
        <f>Data!L20</f>
        <v>1</v>
      </c>
      <c r="M24" s="45">
        <f>Data!M20</f>
        <v>0</v>
      </c>
      <c r="N24" s="45">
        <f>Data!N20</f>
        <v>0</v>
      </c>
      <c r="O24" s="45">
        <f>Data!O20</f>
        <v>1</v>
      </c>
      <c r="P24" s="45">
        <f>Data!P20</f>
        <v>0</v>
      </c>
      <c r="Q24" s="17"/>
      <c r="R24" s="17"/>
      <c r="S24" s="18"/>
    </row>
    <row r="25" spans="1:19" s="19" customFormat="1" ht="13.5" customHeight="1">
      <c r="A25" s="45" t="str">
        <f>Data!A21</f>
        <v>Design and Technology</v>
      </c>
      <c r="B25" s="45">
        <f>Data!B21</f>
        <v>225</v>
      </c>
      <c r="C25" s="45">
        <f>Data!C21</f>
        <v>40</v>
      </c>
      <c r="D25" s="45">
        <f>Data!D21</f>
        <v>41</v>
      </c>
      <c r="E25" s="45">
        <f>Data!E21</f>
        <v>31</v>
      </c>
      <c r="F25" s="45">
        <f>Data!F21</f>
        <v>113</v>
      </c>
      <c r="G25" s="45">
        <f>Data!G21</f>
        <v>11</v>
      </c>
      <c r="H25" s="45">
        <f>Data!H21</f>
        <v>1</v>
      </c>
      <c r="I25" s="45">
        <f>Data!I21</f>
        <v>1</v>
      </c>
      <c r="J25" s="45">
        <f>Data!J21</f>
        <v>0</v>
      </c>
      <c r="K25" s="45">
        <f>Data!K21</f>
        <v>9</v>
      </c>
      <c r="L25" s="45">
        <f>Data!L21</f>
        <v>57</v>
      </c>
      <c r="M25" s="45">
        <f>Data!M21</f>
        <v>3</v>
      </c>
      <c r="N25" s="45">
        <f>Data!N21</f>
        <v>4</v>
      </c>
      <c r="O25" s="45">
        <f>Data!O21</f>
        <v>6</v>
      </c>
      <c r="P25" s="45">
        <f>Data!P21</f>
        <v>44</v>
      </c>
      <c r="Q25" s="17"/>
      <c r="R25" s="17"/>
      <c r="S25" s="18"/>
    </row>
    <row r="26" spans="1:19" s="19" customFormat="1" ht="13.5" customHeight="1">
      <c r="A26" s="45" t="str">
        <f>Data!A22</f>
        <v>Development Studies</v>
      </c>
      <c r="B26" s="46" t="s">
        <v>140</v>
      </c>
      <c r="C26" s="46" t="s">
        <v>140</v>
      </c>
      <c r="D26" s="46" t="s">
        <v>140</v>
      </c>
      <c r="E26" s="46" t="s">
        <v>140</v>
      </c>
      <c r="F26" s="46" t="s">
        <v>140</v>
      </c>
      <c r="G26" s="46" t="s">
        <v>140</v>
      </c>
      <c r="H26" s="46" t="s">
        <v>140</v>
      </c>
      <c r="I26" s="46" t="s">
        <v>140</v>
      </c>
      <c r="J26" s="46" t="s">
        <v>140</v>
      </c>
      <c r="K26" s="46" t="s">
        <v>140</v>
      </c>
      <c r="L26" s="45">
        <f>Data!L22</f>
        <v>216</v>
      </c>
      <c r="M26" s="45">
        <f>Data!M22</f>
        <v>5</v>
      </c>
      <c r="N26" s="45">
        <f>Data!N22</f>
        <v>28</v>
      </c>
      <c r="O26" s="45">
        <f>Data!O22</f>
        <v>12</v>
      </c>
      <c r="P26" s="45">
        <f>Data!P22</f>
        <v>171</v>
      </c>
      <c r="Q26" s="17"/>
      <c r="R26" s="17"/>
      <c r="S26" s="18"/>
    </row>
    <row r="27" spans="1:19" s="19" customFormat="1" ht="13.5" customHeight="1">
      <c r="A27" s="45" t="str">
        <f>Data!A23</f>
        <v>Drama</v>
      </c>
      <c r="B27" s="46" t="s">
        <v>140</v>
      </c>
      <c r="C27" s="46" t="s">
        <v>140</v>
      </c>
      <c r="D27" s="46" t="s">
        <v>140</v>
      </c>
      <c r="E27" s="46" t="s">
        <v>140</v>
      </c>
      <c r="F27" s="46" t="s">
        <v>140</v>
      </c>
      <c r="G27" s="46" t="s">
        <v>140</v>
      </c>
      <c r="H27" s="46" t="s">
        <v>140</v>
      </c>
      <c r="I27" s="46" t="s">
        <v>140</v>
      </c>
      <c r="J27" s="46" t="s">
        <v>140</v>
      </c>
      <c r="K27" s="46" t="s">
        <v>140</v>
      </c>
      <c r="L27" s="45">
        <f>Data!L23</f>
        <v>1</v>
      </c>
      <c r="M27" s="45">
        <f>Data!M23</f>
        <v>0</v>
      </c>
      <c r="N27" s="45">
        <f>Data!N23</f>
        <v>0</v>
      </c>
      <c r="O27" s="45">
        <f>Data!O23</f>
        <v>0</v>
      </c>
      <c r="P27" s="45">
        <f>Data!P23</f>
        <v>1</v>
      </c>
      <c r="Q27" s="17"/>
      <c r="R27" s="17"/>
      <c r="S27" s="18"/>
    </row>
    <row r="28" spans="1:19" s="19" customFormat="1" ht="13.5" customHeight="1">
      <c r="A28" s="45" t="str">
        <f>Data!A24</f>
        <v>Economics</v>
      </c>
      <c r="B28" s="45">
        <f>Data!B24</f>
        <v>1</v>
      </c>
      <c r="C28" s="45">
        <f>Data!C24</f>
        <v>0</v>
      </c>
      <c r="D28" s="45">
        <f>Data!D24</f>
        <v>0</v>
      </c>
      <c r="E28" s="45">
        <f>Data!E24</f>
        <v>1</v>
      </c>
      <c r="F28" s="45">
        <f>Data!F24</f>
        <v>0</v>
      </c>
      <c r="G28" s="46" t="s">
        <v>140</v>
      </c>
      <c r="H28" s="46" t="s">
        <v>140</v>
      </c>
      <c r="I28" s="46" t="s">
        <v>140</v>
      </c>
      <c r="J28" s="46" t="s">
        <v>140</v>
      </c>
      <c r="K28" s="46" t="s">
        <v>140</v>
      </c>
      <c r="L28" s="45">
        <f>Data!L24</f>
        <v>113</v>
      </c>
      <c r="M28" s="45">
        <f>Data!M24</f>
        <v>4</v>
      </c>
      <c r="N28" s="45">
        <f>Data!N24</f>
        <v>7</v>
      </c>
      <c r="O28" s="45">
        <f>Data!O24</f>
        <v>10</v>
      </c>
      <c r="P28" s="45">
        <f>Data!P24</f>
        <v>92</v>
      </c>
      <c r="Q28" s="17"/>
      <c r="R28" s="17"/>
      <c r="S28" s="18"/>
    </row>
    <row r="29" spans="1:19" s="19" customFormat="1" ht="13.5" customHeight="1">
      <c r="A29" s="45" t="str">
        <f>Data!A25</f>
        <v>Elementary Agriculture</v>
      </c>
      <c r="B29" s="45">
        <f>Data!B25</f>
        <v>1716</v>
      </c>
      <c r="C29" s="45">
        <f>Data!C25</f>
        <v>244</v>
      </c>
      <c r="D29" s="45">
        <f>Data!D25</f>
        <v>405</v>
      </c>
      <c r="E29" s="45">
        <f>Data!E25</f>
        <v>137</v>
      </c>
      <c r="F29" s="45">
        <f>Data!F25</f>
        <v>930</v>
      </c>
      <c r="G29" s="45">
        <f>Data!G25</f>
        <v>7</v>
      </c>
      <c r="H29" s="45">
        <f>Data!H25</f>
        <v>0</v>
      </c>
      <c r="I29" s="45">
        <f>Data!I25</f>
        <v>2</v>
      </c>
      <c r="J29" s="45">
        <f>Data!J25</f>
        <v>1</v>
      </c>
      <c r="K29" s="45">
        <f>Data!K25</f>
        <v>4</v>
      </c>
      <c r="L29" s="45">
        <f>Data!L25</f>
        <v>12</v>
      </c>
      <c r="M29" s="45">
        <f>Data!M25</f>
        <v>2</v>
      </c>
      <c r="N29" s="45">
        <f>Data!N25</f>
        <v>1</v>
      </c>
      <c r="O29" s="45">
        <f>Data!O25</f>
        <v>1</v>
      </c>
      <c r="P29" s="45">
        <f>Data!P25</f>
        <v>8</v>
      </c>
      <c r="Q29" s="17"/>
      <c r="R29" s="17"/>
      <c r="S29" s="18"/>
    </row>
    <row r="30" spans="1:19" s="19" customFormat="1" ht="13.5" customHeight="1">
      <c r="A30" s="45" t="str">
        <f>Data!A26</f>
        <v>Engineering Maths</v>
      </c>
      <c r="B30" s="45">
        <f>Data!B26</f>
        <v>1</v>
      </c>
      <c r="C30" s="45">
        <f>Data!C26</f>
        <v>0</v>
      </c>
      <c r="D30" s="45">
        <f>Data!D26</f>
        <v>1</v>
      </c>
      <c r="E30" s="45">
        <f>Data!E26</f>
        <v>0</v>
      </c>
      <c r="F30" s="45">
        <f>Data!F26</f>
        <v>0</v>
      </c>
      <c r="G30" s="45">
        <f>Data!G26</f>
        <v>1</v>
      </c>
      <c r="H30" s="45">
        <f>Data!H26</f>
        <v>0</v>
      </c>
      <c r="I30" s="45">
        <f>Data!I26</f>
        <v>0</v>
      </c>
      <c r="J30" s="45">
        <f>Data!J26</f>
        <v>0</v>
      </c>
      <c r="K30" s="45">
        <f>Data!K26</f>
        <v>1</v>
      </c>
      <c r="L30" s="45">
        <f>Data!L26</f>
        <v>1</v>
      </c>
      <c r="M30" s="45">
        <f>Data!M26</f>
        <v>0</v>
      </c>
      <c r="N30" s="45">
        <f>Data!N26</f>
        <v>0</v>
      </c>
      <c r="O30" s="45">
        <f>Data!O26</f>
        <v>0</v>
      </c>
      <c r="P30" s="45">
        <f>Data!P26</f>
        <v>1</v>
      </c>
      <c r="Q30" s="17"/>
      <c r="R30" s="17"/>
      <c r="S30" s="18"/>
    </row>
    <row r="31" spans="1:19" s="19" customFormat="1" ht="13.5" customHeight="1">
      <c r="A31" s="45" t="str">
        <f>Data!A27</f>
        <v>English 1st Language</v>
      </c>
      <c r="B31" s="45">
        <f>Data!B27</f>
        <v>191</v>
      </c>
      <c r="C31" s="45">
        <f>Data!C27</f>
        <v>2</v>
      </c>
      <c r="D31" s="45">
        <f>Data!D27</f>
        <v>26</v>
      </c>
      <c r="E31" s="45">
        <f>Data!E27</f>
        <v>28</v>
      </c>
      <c r="F31" s="45">
        <f>Data!F27</f>
        <v>135</v>
      </c>
      <c r="G31" s="45">
        <f>Data!G27</f>
        <v>10</v>
      </c>
      <c r="H31" s="45">
        <f>Data!H27</f>
        <v>0</v>
      </c>
      <c r="I31" s="45">
        <f>Data!I27</f>
        <v>0</v>
      </c>
      <c r="J31" s="45">
        <f>Data!J27</f>
        <v>1</v>
      </c>
      <c r="K31" s="45">
        <f>Data!K27</f>
        <v>9</v>
      </c>
      <c r="L31" s="45">
        <f>Data!L27</f>
        <v>84</v>
      </c>
      <c r="M31" s="45">
        <f>Data!M27</f>
        <v>1</v>
      </c>
      <c r="N31" s="45">
        <f>Data!N27</f>
        <v>9</v>
      </c>
      <c r="O31" s="45">
        <f>Data!O27</f>
        <v>9</v>
      </c>
      <c r="P31" s="45">
        <f>Data!P27</f>
        <v>65</v>
      </c>
      <c r="Q31" s="17"/>
      <c r="R31" s="17"/>
      <c r="S31" s="18"/>
    </row>
    <row r="32" spans="1:19" s="19" customFormat="1" ht="13.5" customHeight="1">
      <c r="A32" s="45" t="str">
        <f>Data!A28</f>
        <v>English 2nd Language</v>
      </c>
      <c r="B32" s="45">
        <f>Data!B28</f>
        <v>2727</v>
      </c>
      <c r="C32" s="45">
        <f>Data!C28</f>
        <v>32</v>
      </c>
      <c r="D32" s="45">
        <f>Data!D28</f>
        <v>462</v>
      </c>
      <c r="E32" s="45">
        <f>Data!E28</f>
        <v>240</v>
      </c>
      <c r="F32" s="45">
        <f>Data!F28</f>
        <v>1993</v>
      </c>
      <c r="G32" s="45">
        <f>Data!G28</f>
        <v>305</v>
      </c>
      <c r="H32" s="45">
        <f>Data!H28</f>
        <v>2</v>
      </c>
      <c r="I32" s="45">
        <f>Data!I28</f>
        <v>40</v>
      </c>
      <c r="J32" s="45">
        <f>Data!J28</f>
        <v>19</v>
      </c>
      <c r="K32" s="45">
        <f>Data!K28</f>
        <v>244</v>
      </c>
      <c r="L32" s="45">
        <f>Data!L28</f>
        <v>1567</v>
      </c>
      <c r="M32" s="45">
        <f>Data!M28</f>
        <v>7</v>
      </c>
      <c r="N32" s="45">
        <f>Data!N28</f>
        <v>109</v>
      </c>
      <c r="O32" s="45">
        <f>Data!O28</f>
        <v>105</v>
      </c>
      <c r="P32" s="45">
        <f>Data!P28</f>
        <v>1346</v>
      </c>
      <c r="Q32" s="17"/>
      <c r="R32" s="17"/>
      <c r="S32" s="18"/>
    </row>
    <row r="33" spans="1:19" s="19" customFormat="1" ht="13.5" customHeight="1">
      <c r="A33" s="45" t="str">
        <f>Data!A29</f>
        <v>Enterpreneurship</v>
      </c>
      <c r="B33" s="45">
        <f>Data!B29</f>
        <v>1</v>
      </c>
      <c r="C33" s="46" t="s">
        <v>140</v>
      </c>
      <c r="D33" s="46" t="s">
        <v>140</v>
      </c>
      <c r="E33" s="46" t="s">
        <v>140</v>
      </c>
      <c r="F33" s="45">
        <f>Data!F29</f>
        <v>1</v>
      </c>
      <c r="G33" s="45">
        <f>Data!G29</f>
        <v>4</v>
      </c>
      <c r="H33" s="45">
        <f>Data!H29</f>
        <v>1</v>
      </c>
      <c r="I33" s="45">
        <f>Data!I29</f>
        <v>1</v>
      </c>
      <c r="J33" s="45">
        <f>Data!J29</f>
        <v>1</v>
      </c>
      <c r="K33" s="45">
        <f>Data!K29</f>
        <v>1</v>
      </c>
      <c r="L33" s="45">
        <f>Data!L29</f>
        <v>1202</v>
      </c>
      <c r="M33" s="45">
        <f>Data!M29</f>
        <v>80</v>
      </c>
      <c r="N33" s="45">
        <f>Data!N29</f>
        <v>200</v>
      </c>
      <c r="O33" s="45">
        <f>Data!O29</f>
        <v>120</v>
      </c>
      <c r="P33" s="45">
        <f>Data!P29</f>
        <v>802</v>
      </c>
      <c r="Q33" s="17"/>
      <c r="R33" s="17"/>
      <c r="S33" s="18"/>
    </row>
    <row r="34" spans="1:19" s="19" customFormat="1" ht="13.5" customHeight="1">
      <c r="A34" s="45" t="str">
        <f>Data!A30</f>
        <v>Environmental Studies</v>
      </c>
      <c r="B34" s="45">
        <f>Data!B30</f>
        <v>135</v>
      </c>
      <c r="C34" s="45">
        <f>Data!C30</f>
        <v>9</v>
      </c>
      <c r="D34" s="45">
        <f>Data!D30</f>
        <v>36</v>
      </c>
      <c r="E34" s="45">
        <f>Data!E30</f>
        <v>21</v>
      </c>
      <c r="F34" s="45">
        <f>Data!F30</f>
        <v>69</v>
      </c>
      <c r="G34" s="46" t="s">
        <v>140</v>
      </c>
      <c r="H34" s="46" t="s">
        <v>140</v>
      </c>
      <c r="I34" s="46" t="s">
        <v>140</v>
      </c>
      <c r="J34" s="46" t="s">
        <v>140</v>
      </c>
      <c r="K34" s="46" t="s">
        <v>140</v>
      </c>
      <c r="L34" s="46" t="s">
        <v>140</v>
      </c>
      <c r="M34" s="46" t="s">
        <v>140</v>
      </c>
      <c r="N34" s="46" t="s">
        <v>140</v>
      </c>
      <c r="O34" s="46" t="s">
        <v>140</v>
      </c>
      <c r="P34" s="46" t="s">
        <v>140</v>
      </c>
      <c r="Q34" s="17"/>
      <c r="R34" s="17"/>
      <c r="S34" s="18"/>
    </row>
    <row r="35" spans="1:19" s="19" customFormat="1" ht="13.5" customHeight="1">
      <c r="A35" s="45" t="str">
        <f>Data!A31</f>
        <v>Fashion and Fabrics</v>
      </c>
      <c r="B35" s="46" t="s">
        <v>140</v>
      </c>
      <c r="C35" s="46" t="s">
        <v>140</v>
      </c>
      <c r="D35" s="46" t="s">
        <v>140</v>
      </c>
      <c r="E35" s="46" t="s">
        <v>140</v>
      </c>
      <c r="F35" s="46" t="s">
        <v>140</v>
      </c>
      <c r="G35" s="46" t="s">
        <v>140</v>
      </c>
      <c r="H35" s="46" t="s">
        <v>140</v>
      </c>
      <c r="I35" s="46" t="s">
        <v>140</v>
      </c>
      <c r="J35" s="46" t="s">
        <v>140</v>
      </c>
      <c r="K35" s="46" t="s">
        <v>140</v>
      </c>
      <c r="L35" s="45">
        <f>Data!L31</f>
        <v>5</v>
      </c>
      <c r="M35" s="46" t="s">
        <v>140</v>
      </c>
      <c r="N35" s="45">
        <f>Data!N31</f>
        <v>1</v>
      </c>
      <c r="O35" s="46" t="s">
        <v>140</v>
      </c>
      <c r="P35" s="45">
        <f>Data!P31</f>
        <v>4</v>
      </c>
      <c r="Q35" s="17"/>
      <c r="R35" s="17"/>
      <c r="S35" s="18"/>
    </row>
    <row r="36" spans="1:19" s="19" customFormat="1" ht="13.5" customHeight="1">
      <c r="A36" s="45" t="str">
        <f>Data!A32</f>
        <v>Fitting and Turning</v>
      </c>
      <c r="B36" s="45">
        <f>Data!B32</f>
        <v>1</v>
      </c>
      <c r="C36" s="46" t="s">
        <v>140</v>
      </c>
      <c r="D36" s="46" t="s">
        <v>140</v>
      </c>
      <c r="E36" s="45">
        <f>Data!E32</f>
        <v>1</v>
      </c>
      <c r="F36" s="46" t="s">
        <v>140</v>
      </c>
      <c r="G36" s="46" t="s">
        <v>140</v>
      </c>
      <c r="H36" s="46" t="s">
        <v>140</v>
      </c>
      <c r="I36" s="46" t="s">
        <v>140</v>
      </c>
      <c r="J36" s="46" t="s">
        <v>140</v>
      </c>
      <c r="K36" s="46" t="s">
        <v>140</v>
      </c>
      <c r="L36" s="45" t="str">
        <f>Data!L32</f>
        <v/>
      </c>
      <c r="M36" s="46" t="s">
        <v>140</v>
      </c>
      <c r="N36" s="46" t="s">
        <v>140</v>
      </c>
      <c r="O36" s="46" t="s">
        <v>140</v>
      </c>
      <c r="P36" s="46" t="s">
        <v>140</v>
      </c>
      <c r="Q36" s="17"/>
      <c r="R36" s="17"/>
      <c r="S36" s="18"/>
    </row>
    <row r="37" spans="1:19" s="19" customFormat="1" ht="13.5" customHeight="1">
      <c r="A37" s="45" t="str">
        <f>Data!A33</f>
        <v>French Foreign Language</v>
      </c>
      <c r="B37" s="45">
        <f>Data!B33</f>
        <v>6</v>
      </c>
      <c r="C37" s="46" t="s">
        <v>140</v>
      </c>
      <c r="D37" s="46" t="s">
        <v>140</v>
      </c>
      <c r="E37" s="45">
        <f>Data!E33</f>
        <v>4</v>
      </c>
      <c r="F37" s="45">
        <f>Data!F33</f>
        <v>2</v>
      </c>
      <c r="G37" s="45">
        <f>Data!G33</f>
        <v>4</v>
      </c>
      <c r="H37" s="46" t="s">
        <v>140</v>
      </c>
      <c r="I37" s="46" t="s">
        <v>140</v>
      </c>
      <c r="J37" s="45">
        <f>Data!J33</f>
        <v>1</v>
      </c>
      <c r="K37" s="45">
        <f>Data!K33</f>
        <v>3</v>
      </c>
      <c r="L37" s="45">
        <f>Data!L33</f>
        <v>20</v>
      </c>
      <c r="M37" s="46" t="s">
        <v>140</v>
      </c>
      <c r="N37" s="45">
        <f>Data!N33</f>
        <v>1</v>
      </c>
      <c r="O37" s="45">
        <f>Data!O33</f>
        <v>3</v>
      </c>
      <c r="P37" s="45">
        <f>Data!P33</f>
        <v>16</v>
      </c>
      <c r="Q37" s="17"/>
      <c r="R37" s="17"/>
      <c r="S37" s="18"/>
    </row>
    <row r="38" spans="1:19" s="19" customFormat="1" ht="13.5" customHeight="1">
      <c r="A38" s="45" t="str">
        <f>Data!A34</f>
        <v>Functional Maths</v>
      </c>
      <c r="B38" s="45" t="str">
        <f>Data!B34</f>
        <v/>
      </c>
      <c r="C38" s="46" t="s">
        <v>140</v>
      </c>
      <c r="D38" s="46" t="s">
        <v>140</v>
      </c>
      <c r="E38" s="46" t="s">
        <v>140</v>
      </c>
      <c r="F38" s="46" t="s">
        <v>140</v>
      </c>
      <c r="G38" s="46" t="s">
        <v>140</v>
      </c>
      <c r="H38" s="46" t="s">
        <v>140</v>
      </c>
      <c r="I38" s="46" t="s">
        <v>140</v>
      </c>
      <c r="J38" s="46" t="s">
        <v>140</v>
      </c>
      <c r="K38" s="46" t="s">
        <v>140</v>
      </c>
      <c r="L38" s="45">
        <f>Data!L34</f>
        <v>1</v>
      </c>
      <c r="M38" s="46" t="s">
        <v>140</v>
      </c>
      <c r="N38" s="46" t="s">
        <v>140</v>
      </c>
      <c r="O38" s="46" t="s">
        <v>140</v>
      </c>
      <c r="P38" s="45">
        <f>Data!P34</f>
        <v>1</v>
      </c>
      <c r="Q38" s="17"/>
      <c r="R38" s="17"/>
      <c r="S38" s="18"/>
    </row>
    <row r="39" spans="1:19" s="19" customFormat="1" ht="13.5" customHeight="1">
      <c r="A39" s="45" t="str">
        <f>Data!A35</f>
        <v>General Science</v>
      </c>
      <c r="B39" s="45">
        <f>Data!B35</f>
        <v>1</v>
      </c>
      <c r="C39" s="46" t="s">
        <v>140</v>
      </c>
      <c r="D39" s="45">
        <f>Data!D35</f>
        <v>1</v>
      </c>
      <c r="E39" s="46" t="s">
        <v>140</v>
      </c>
      <c r="F39" s="46" t="s">
        <v>140</v>
      </c>
      <c r="G39" s="46" t="s">
        <v>140</v>
      </c>
      <c r="H39" s="46" t="s">
        <v>140</v>
      </c>
      <c r="I39" s="46" t="s">
        <v>140</v>
      </c>
      <c r="J39" s="46" t="s">
        <v>140</v>
      </c>
      <c r="K39" s="46" t="s">
        <v>140</v>
      </c>
      <c r="L39" s="45">
        <f>Data!L35</f>
        <v>4</v>
      </c>
      <c r="M39" s="46" t="s">
        <v>140</v>
      </c>
      <c r="N39" s="46" t="s">
        <v>140</v>
      </c>
      <c r="O39" s="46" t="s">
        <v>140</v>
      </c>
      <c r="P39" s="45">
        <f>Data!P35</f>
        <v>4</v>
      </c>
      <c r="Q39" s="17"/>
      <c r="R39" s="17"/>
      <c r="S39" s="18"/>
    </row>
    <row r="40" spans="1:19" s="19" customFormat="1">
      <c r="A40" s="45" t="str">
        <f>Data!A36</f>
        <v>Geography</v>
      </c>
      <c r="B40" s="45">
        <f>Data!B36</f>
        <v>6</v>
      </c>
      <c r="C40" s="46" t="s">
        <v>140</v>
      </c>
      <c r="D40" s="45">
        <f>Data!D36</f>
        <v>1</v>
      </c>
      <c r="E40" s="46" t="s">
        <v>140</v>
      </c>
      <c r="F40" s="45">
        <f>Data!F36</f>
        <v>5</v>
      </c>
      <c r="G40" s="45">
        <f>Data!G36</f>
        <v>9</v>
      </c>
      <c r="H40" s="46" t="s">
        <v>140</v>
      </c>
      <c r="I40" s="45">
        <f>Data!I36</f>
        <v>2</v>
      </c>
      <c r="J40" s="46" t="s">
        <v>140</v>
      </c>
      <c r="K40" s="45">
        <f>Data!K36</f>
        <v>7</v>
      </c>
      <c r="L40" s="45">
        <f>Data!L36</f>
        <v>1364</v>
      </c>
      <c r="M40" s="45">
        <f>Data!M36</f>
        <v>33</v>
      </c>
      <c r="N40" s="45">
        <f>Data!N36</f>
        <v>140</v>
      </c>
      <c r="O40" s="45">
        <f>Data!O36</f>
        <v>76</v>
      </c>
      <c r="P40" s="45">
        <f>Data!P36</f>
        <v>1115</v>
      </c>
    </row>
    <row r="41" spans="1:19" s="19" customFormat="1">
      <c r="A41" s="45" t="str">
        <f>Data!A37</f>
        <v>German 1st or Home Language</v>
      </c>
      <c r="B41" s="45">
        <f>Data!B37</f>
        <v>17</v>
      </c>
      <c r="C41" s="45">
        <f>Data!C37</f>
        <v>1</v>
      </c>
      <c r="D41" s="46" t="s">
        <v>140</v>
      </c>
      <c r="E41" s="45">
        <f>Data!E37</f>
        <v>2</v>
      </c>
      <c r="F41" s="45">
        <f>Data!F37</f>
        <v>14</v>
      </c>
      <c r="G41" s="45">
        <f>Data!G37</f>
        <v>4</v>
      </c>
      <c r="H41" s="46" t="s">
        <v>140</v>
      </c>
      <c r="I41" s="46" t="s">
        <v>140</v>
      </c>
      <c r="J41" s="46" t="s">
        <v>140</v>
      </c>
      <c r="K41" s="45">
        <f>Data!K37</f>
        <v>4</v>
      </c>
      <c r="L41" s="45">
        <f>Data!L37</f>
        <v>18</v>
      </c>
      <c r="M41" s="45">
        <f>Data!M37</f>
        <v>1</v>
      </c>
      <c r="N41" s="45">
        <f>Data!N37</f>
        <v>0</v>
      </c>
      <c r="O41" s="45">
        <f>Data!O37</f>
        <v>1</v>
      </c>
      <c r="P41" s="45">
        <f>Data!P37</f>
        <v>16</v>
      </c>
    </row>
    <row r="42" spans="1:19" s="19" customFormat="1">
      <c r="A42" s="45" t="str">
        <f>Data!A38</f>
        <v>German Third or Foreign Language</v>
      </c>
      <c r="B42" s="45">
        <f>Data!B38</f>
        <v>10</v>
      </c>
      <c r="C42" s="46" t="s">
        <v>140</v>
      </c>
      <c r="D42" s="46" t="s">
        <v>140</v>
      </c>
      <c r="E42" s="45">
        <f>Data!E38</f>
        <v>3</v>
      </c>
      <c r="F42" s="45">
        <f>Data!F38</f>
        <v>7</v>
      </c>
      <c r="G42" s="45">
        <f>Data!G38</f>
        <v>2</v>
      </c>
      <c r="H42" s="46" t="s">
        <v>140</v>
      </c>
      <c r="I42" s="46" t="s">
        <v>140</v>
      </c>
      <c r="J42" s="46" t="s">
        <v>140</v>
      </c>
      <c r="K42" s="45">
        <f>Data!K38</f>
        <v>2</v>
      </c>
      <c r="L42" s="45">
        <f>Data!L38</f>
        <v>40</v>
      </c>
      <c r="M42" s="45">
        <f>Data!M38</f>
        <v>1</v>
      </c>
      <c r="N42" s="45">
        <f>Data!N38</f>
        <v>2</v>
      </c>
      <c r="O42" s="45">
        <f>Data!O38</f>
        <v>6</v>
      </c>
      <c r="P42" s="45">
        <f>Data!P38</f>
        <v>31</v>
      </c>
    </row>
    <row r="43" spans="1:19" s="19" customFormat="1">
      <c r="A43" s="45" t="str">
        <f>Data!A39</f>
        <v>Grade 1 class teaching</v>
      </c>
      <c r="B43" s="45">
        <f>Data!B39</f>
        <v>2610</v>
      </c>
      <c r="C43" s="45">
        <f>Data!C39</f>
        <v>139</v>
      </c>
      <c r="D43" s="45">
        <f>Data!D39</f>
        <v>451</v>
      </c>
      <c r="E43" s="45">
        <f>Data!E39</f>
        <v>251</v>
      </c>
      <c r="F43" s="45">
        <f>Data!F39</f>
        <v>1769</v>
      </c>
      <c r="G43" s="45">
        <f>Data!G39</f>
        <v>1</v>
      </c>
      <c r="H43" s="46" t="s">
        <v>140</v>
      </c>
      <c r="I43" s="46" t="s">
        <v>140</v>
      </c>
      <c r="J43" s="46" t="s">
        <v>140</v>
      </c>
      <c r="K43" s="45">
        <f>Data!K39</f>
        <v>1</v>
      </c>
      <c r="L43" s="46" t="s">
        <v>140</v>
      </c>
      <c r="M43" s="46" t="s">
        <v>140</v>
      </c>
      <c r="N43" s="46" t="s">
        <v>140</v>
      </c>
      <c r="O43" s="46" t="s">
        <v>140</v>
      </c>
      <c r="P43" s="46" t="s">
        <v>140</v>
      </c>
      <c r="Q43" s="17"/>
      <c r="R43" s="17"/>
      <c r="S43" s="18"/>
    </row>
    <row r="44" spans="1:19" s="19" customFormat="1">
      <c r="A44" s="45" t="str">
        <f>Data!A40</f>
        <v>Grade 2 class teaching</v>
      </c>
      <c r="B44" s="45">
        <f>Data!B40</f>
        <v>2352</v>
      </c>
      <c r="C44" s="45">
        <f>Data!C40</f>
        <v>102</v>
      </c>
      <c r="D44" s="45">
        <f>Data!D40</f>
        <v>455</v>
      </c>
      <c r="E44" s="45">
        <f>Data!E40</f>
        <v>248</v>
      </c>
      <c r="F44" s="45">
        <f>Data!F40</f>
        <v>1547</v>
      </c>
      <c r="G44" s="46" t="s">
        <v>140</v>
      </c>
      <c r="H44" s="46" t="s">
        <v>140</v>
      </c>
      <c r="I44" s="46" t="s">
        <v>140</v>
      </c>
      <c r="J44" s="46" t="s">
        <v>140</v>
      </c>
      <c r="K44" s="46" t="s">
        <v>140</v>
      </c>
      <c r="L44" s="46" t="s">
        <v>140</v>
      </c>
      <c r="M44" s="46" t="s">
        <v>140</v>
      </c>
      <c r="N44" s="46" t="s">
        <v>140</v>
      </c>
      <c r="O44" s="46" t="s">
        <v>140</v>
      </c>
      <c r="P44" s="46" t="s">
        <v>140</v>
      </c>
      <c r="Q44" s="17"/>
      <c r="R44" s="17"/>
      <c r="S44" s="18"/>
    </row>
    <row r="45" spans="1:19" s="19" customFormat="1">
      <c r="A45" s="45" t="str">
        <f>Data!A41</f>
        <v>Grade 3 class teaching</v>
      </c>
      <c r="B45" s="45">
        <f>Data!B41</f>
        <v>2232</v>
      </c>
      <c r="C45" s="45">
        <f>Data!C41</f>
        <v>98</v>
      </c>
      <c r="D45" s="45">
        <f>Data!D41</f>
        <v>405</v>
      </c>
      <c r="E45" s="45">
        <f>Data!E41</f>
        <v>223</v>
      </c>
      <c r="F45" s="45">
        <f>Data!F41</f>
        <v>1506</v>
      </c>
      <c r="G45" s="46" t="s">
        <v>140</v>
      </c>
      <c r="H45" s="46" t="s">
        <v>140</v>
      </c>
      <c r="I45" s="46" t="s">
        <v>140</v>
      </c>
      <c r="J45" s="46" t="s">
        <v>140</v>
      </c>
      <c r="K45" s="46" t="s">
        <v>140</v>
      </c>
      <c r="L45" s="46" t="s">
        <v>140</v>
      </c>
      <c r="M45" s="46" t="s">
        <v>140</v>
      </c>
      <c r="N45" s="46" t="s">
        <v>140</v>
      </c>
      <c r="O45" s="46" t="s">
        <v>140</v>
      </c>
      <c r="P45" s="46" t="s">
        <v>140</v>
      </c>
      <c r="Q45" s="17"/>
      <c r="R45" s="17"/>
      <c r="S45" s="18"/>
    </row>
    <row r="46" spans="1:19" s="19" customFormat="1">
      <c r="A46" s="45" t="str">
        <f>Data!A42</f>
        <v>Grade 4 class teaching</v>
      </c>
      <c r="B46" s="45">
        <f>Data!B42</f>
        <v>381</v>
      </c>
      <c r="C46" s="45">
        <f>Data!C42</f>
        <v>11</v>
      </c>
      <c r="D46" s="45">
        <f>Data!D42</f>
        <v>51</v>
      </c>
      <c r="E46" s="45">
        <f>Data!E42</f>
        <v>36</v>
      </c>
      <c r="F46" s="45">
        <f>Data!F42</f>
        <v>283</v>
      </c>
      <c r="G46" s="46" t="s">
        <v>140</v>
      </c>
      <c r="H46" s="46" t="s">
        <v>140</v>
      </c>
      <c r="I46" s="46" t="s">
        <v>140</v>
      </c>
      <c r="J46" s="46" t="s">
        <v>140</v>
      </c>
      <c r="K46" s="46" t="s">
        <v>140</v>
      </c>
      <c r="L46" s="46" t="s">
        <v>140</v>
      </c>
      <c r="M46" s="46" t="s">
        <v>140</v>
      </c>
      <c r="N46" s="46" t="s">
        <v>140</v>
      </c>
      <c r="O46" s="46" t="s">
        <v>140</v>
      </c>
      <c r="P46" s="46" t="s">
        <v>140</v>
      </c>
      <c r="Q46" s="17"/>
      <c r="R46" s="17"/>
      <c r="S46" s="18"/>
    </row>
    <row r="47" spans="1:19" s="19" customFormat="1">
      <c r="A47" s="45" t="str">
        <f>Data!A43</f>
        <v>Grade 5 class teaching</v>
      </c>
      <c r="B47" s="45">
        <f>Data!B43</f>
        <v>37</v>
      </c>
      <c r="C47" s="45">
        <f>Data!C43</f>
        <v>2</v>
      </c>
      <c r="D47" s="45">
        <f>Data!D43</f>
        <v>6</v>
      </c>
      <c r="E47" s="45">
        <f>Data!E43</f>
        <v>3</v>
      </c>
      <c r="F47" s="45">
        <f>Data!F43</f>
        <v>26</v>
      </c>
      <c r="G47" s="46" t="s">
        <v>140</v>
      </c>
      <c r="H47" s="46" t="s">
        <v>140</v>
      </c>
      <c r="I47" s="46" t="s">
        <v>140</v>
      </c>
      <c r="J47" s="46" t="s">
        <v>140</v>
      </c>
      <c r="K47" s="46" t="s">
        <v>140</v>
      </c>
      <c r="L47" s="46" t="s">
        <v>140</v>
      </c>
      <c r="M47" s="46" t="s">
        <v>140</v>
      </c>
      <c r="N47" s="46" t="s">
        <v>140</v>
      </c>
      <c r="O47" s="46" t="s">
        <v>140</v>
      </c>
      <c r="P47" s="46" t="s">
        <v>140</v>
      </c>
      <c r="Q47" s="17"/>
      <c r="R47" s="17"/>
      <c r="S47" s="18"/>
    </row>
    <row r="48" spans="1:19" s="19" customFormat="1">
      <c r="A48" s="45" t="str">
        <f>Data!A44</f>
        <v>Grade 6 class teaching</v>
      </c>
      <c r="B48" s="45">
        <f>Data!B44</f>
        <v>22</v>
      </c>
      <c r="C48" s="46" t="s">
        <v>140</v>
      </c>
      <c r="D48" s="45">
        <f>Data!D44</f>
        <v>4</v>
      </c>
      <c r="E48" s="45">
        <f>Data!E44</f>
        <v>1</v>
      </c>
      <c r="F48" s="45">
        <f>Data!F44</f>
        <v>17</v>
      </c>
      <c r="G48" s="46" t="s">
        <v>140</v>
      </c>
      <c r="H48" s="46" t="s">
        <v>140</v>
      </c>
      <c r="I48" s="46" t="s">
        <v>140</v>
      </c>
      <c r="J48" s="46" t="s">
        <v>140</v>
      </c>
      <c r="K48" s="46" t="s">
        <v>140</v>
      </c>
      <c r="L48" s="46" t="s">
        <v>140</v>
      </c>
      <c r="M48" s="46" t="s">
        <v>140</v>
      </c>
      <c r="N48" s="46" t="s">
        <v>140</v>
      </c>
      <c r="O48" s="46" t="s">
        <v>140</v>
      </c>
      <c r="P48" s="46" t="s">
        <v>140</v>
      </c>
      <c r="Q48" s="17"/>
      <c r="R48" s="17"/>
      <c r="S48" s="18"/>
    </row>
    <row r="49" spans="1:19" s="19" customFormat="1">
      <c r="A49" s="45" t="str">
        <f>Data!A45</f>
        <v>Grade 7 class teaching</v>
      </c>
      <c r="B49" s="45">
        <f>Data!B45</f>
        <v>17</v>
      </c>
      <c r="C49" s="46" t="s">
        <v>140</v>
      </c>
      <c r="D49" s="45">
        <f>Data!D45</f>
        <v>8</v>
      </c>
      <c r="E49" s="46" t="s">
        <v>140</v>
      </c>
      <c r="F49" s="45">
        <f>Data!F45</f>
        <v>9</v>
      </c>
      <c r="G49" s="46" t="s">
        <v>140</v>
      </c>
      <c r="H49" s="46" t="s">
        <v>140</v>
      </c>
      <c r="I49" s="46" t="s">
        <v>140</v>
      </c>
      <c r="J49" s="46" t="s">
        <v>140</v>
      </c>
      <c r="K49" s="46" t="s">
        <v>140</v>
      </c>
      <c r="L49" s="46" t="s">
        <v>140</v>
      </c>
      <c r="M49" s="46" t="s">
        <v>140</v>
      </c>
      <c r="N49" s="46" t="s">
        <v>140</v>
      </c>
      <c r="O49" s="46" t="s">
        <v>140</v>
      </c>
      <c r="P49" s="46" t="s">
        <v>140</v>
      </c>
      <c r="Q49" s="17"/>
      <c r="R49" s="17"/>
      <c r="S49" s="18"/>
    </row>
    <row r="50" spans="1:19" s="19" customFormat="1">
      <c r="A50" s="45" t="str">
        <f>Data!A46</f>
        <v>Guidance</v>
      </c>
      <c r="B50" s="45" t="str">
        <f>Data!B46</f>
        <v/>
      </c>
      <c r="C50" s="46" t="s">
        <v>140</v>
      </c>
      <c r="D50" s="45" t="str">
        <f>Data!D46</f>
        <v/>
      </c>
      <c r="E50" s="45" t="str">
        <f>Data!E46</f>
        <v/>
      </c>
      <c r="F50" s="45" t="str">
        <f>Data!F46</f>
        <v/>
      </c>
      <c r="G50" s="46" t="s">
        <v>140</v>
      </c>
      <c r="H50" s="46" t="s">
        <v>140</v>
      </c>
      <c r="I50" s="46" t="s">
        <v>140</v>
      </c>
      <c r="J50" s="46" t="s">
        <v>140</v>
      </c>
      <c r="K50" s="46" t="s">
        <v>140</v>
      </c>
      <c r="L50" s="45">
        <f>Data!L46</f>
        <v>1</v>
      </c>
      <c r="M50" s="46" t="s">
        <v>140</v>
      </c>
      <c r="N50" s="45">
        <f>Data!N46</f>
        <v>1</v>
      </c>
      <c r="O50" s="46" t="s">
        <v>140</v>
      </c>
      <c r="P50" s="46" t="s">
        <v>140</v>
      </c>
      <c r="Q50" s="17"/>
      <c r="R50" s="17"/>
      <c r="S50" s="18"/>
    </row>
    <row r="51" spans="1:19" s="19" customFormat="1">
      <c r="A51" s="45" t="str">
        <f>Data!A47</f>
        <v>Hairdressing</v>
      </c>
      <c r="B51" s="45">
        <f>Data!B47</f>
        <v>1</v>
      </c>
      <c r="C51" s="46" t="s">
        <v>140</v>
      </c>
      <c r="D51" s="46" t="s">
        <v>140</v>
      </c>
      <c r="E51" s="46" t="s">
        <v>140</v>
      </c>
      <c r="F51" s="45">
        <f>Data!F47</f>
        <v>1</v>
      </c>
      <c r="G51" s="46" t="s">
        <v>140</v>
      </c>
      <c r="H51" s="46" t="s">
        <v>140</v>
      </c>
      <c r="I51" s="46" t="s">
        <v>140</v>
      </c>
      <c r="J51" s="46" t="s">
        <v>140</v>
      </c>
      <c r="K51" s="46" t="s">
        <v>140</v>
      </c>
      <c r="L51" s="45">
        <f>Data!L47</f>
        <v>2</v>
      </c>
      <c r="M51" s="46" t="s">
        <v>140</v>
      </c>
      <c r="N51" s="46" t="s">
        <v>140</v>
      </c>
      <c r="O51" s="46" t="s">
        <v>140</v>
      </c>
      <c r="P51" s="45">
        <f>Data!P47</f>
        <v>2</v>
      </c>
      <c r="Q51" s="17"/>
      <c r="R51" s="17"/>
      <c r="S51" s="18"/>
    </row>
    <row r="52" spans="1:19" s="19" customFormat="1">
      <c r="A52" s="45" t="str">
        <f>Data!A48</f>
        <v>Handwriting</v>
      </c>
      <c r="B52" s="45">
        <f>Data!B48</f>
        <v>10</v>
      </c>
      <c r="C52" s="46" t="s">
        <v>140</v>
      </c>
      <c r="D52" s="45">
        <f>Data!D48</f>
        <v>5</v>
      </c>
      <c r="E52" s="45">
        <f>Data!E48</f>
        <v>1</v>
      </c>
      <c r="F52" s="45">
        <f>Data!F48</f>
        <v>4</v>
      </c>
      <c r="G52" s="46" t="s">
        <v>140</v>
      </c>
      <c r="H52" s="46" t="s">
        <v>140</v>
      </c>
      <c r="I52" s="46" t="s">
        <v>140</v>
      </c>
      <c r="J52" s="46" t="s">
        <v>140</v>
      </c>
      <c r="K52" s="46" t="s">
        <v>140</v>
      </c>
      <c r="L52" s="46" t="s">
        <v>140</v>
      </c>
      <c r="M52" s="46" t="s">
        <v>140</v>
      </c>
      <c r="N52" s="46" t="s">
        <v>140</v>
      </c>
      <c r="O52" s="46" t="s">
        <v>140</v>
      </c>
      <c r="P52" s="46" t="s">
        <v>140</v>
      </c>
      <c r="Q52" s="17"/>
      <c r="R52" s="17"/>
      <c r="S52" s="18"/>
    </row>
    <row r="53" spans="1:19" s="19" customFormat="1">
      <c r="A53" s="45" t="str">
        <f>Data!A49</f>
        <v>History</v>
      </c>
      <c r="B53" s="45">
        <f>Data!B49</f>
        <v>4</v>
      </c>
      <c r="C53" s="46" t="s">
        <v>140</v>
      </c>
      <c r="D53" s="45">
        <f>Data!D49</f>
        <v>2</v>
      </c>
      <c r="E53" s="46" t="s">
        <v>140</v>
      </c>
      <c r="F53" s="45">
        <f>Data!F49</f>
        <v>2</v>
      </c>
      <c r="G53" s="45">
        <f>Data!G49</f>
        <v>8</v>
      </c>
      <c r="H53" s="46" t="s">
        <v>140</v>
      </c>
      <c r="I53" s="45">
        <f>Data!I49</f>
        <v>1</v>
      </c>
      <c r="J53" s="46" t="s">
        <v>140</v>
      </c>
      <c r="K53" s="45">
        <f>Data!K49</f>
        <v>7</v>
      </c>
      <c r="L53" s="45">
        <f>Data!L49</f>
        <v>1298</v>
      </c>
      <c r="M53" s="45">
        <f>Data!M49</f>
        <v>49</v>
      </c>
      <c r="N53" s="45">
        <f>Data!N49</f>
        <v>164</v>
      </c>
      <c r="O53" s="45">
        <f>Data!O49</f>
        <v>107</v>
      </c>
      <c r="P53" s="45">
        <f>Data!P49</f>
        <v>978</v>
      </c>
      <c r="Q53" s="17"/>
      <c r="R53" s="17"/>
      <c r="S53" s="18"/>
    </row>
    <row r="54" spans="1:19" s="19" customFormat="1" ht="28.5" customHeight="1">
      <c r="A54" s="7">
        <v>72</v>
      </c>
      <c r="B54" s="28"/>
      <c r="C54" s="9"/>
      <c r="D54" s="9"/>
      <c r="E54" s="9"/>
      <c r="F54" s="9"/>
      <c r="G54" s="28"/>
      <c r="H54" s="9"/>
      <c r="I54" s="9"/>
      <c r="J54" s="9"/>
      <c r="K54" s="9"/>
      <c r="L54" s="28"/>
      <c r="M54" s="9"/>
      <c r="N54" s="9"/>
      <c r="O54" s="9"/>
      <c r="P54" s="9"/>
      <c r="Q54" s="8"/>
      <c r="R54" s="9" t="s">
        <v>116</v>
      </c>
      <c r="S54" s="18"/>
    </row>
    <row r="55" spans="1:19" s="19" customFormat="1" ht="15" customHeight="1">
      <c r="A55" s="21" t="s">
        <v>10</v>
      </c>
      <c r="B55" s="29"/>
      <c r="C55" s="29"/>
      <c r="D55" s="29"/>
      <c r="E55" s="29"/>
      <c r="F55" s="29"/>
      <c r="G55" s="29"/>
      <c r="H55" s="29"/>
      <c r="I55" s="29"/>
      <c r="J55" s="29"/>
      <c r="K55" s="29"/>
      <c r="L55" s="29"/>
      <c r="M55" s="29"/>
      <c r="N55" s="29"/>
      <c r="O55" s="29"/>
      <c r="P55" s="29"/>
      <c r="Q55" s="21"/>
      <c r="R55" s="21"/>
      <c r="S55" s="18"/>
    </row>
    <row r="56" spans="1:19" s="19" customFormat="1" ht="3" customHeight="1">
      <c r="A56" s="20"/>
      <c r="B56" s="31"/>
      <c r="C56" s="30"/>
      <c r="D56" s="30"/>
      <c r="E56" s="30"/>
      <c r="F56" s="30"/>
      <c r="G56" s="31"/>
      <c r="H56" s="30"/>
      <c r="I56" s="30"/>
      <c r="J56" s="30"/>
      <c r="K56" s="30"/>
      <c r="L56" s="31"/>
      <c r="M56" s="30"/>
      <c r="N56" s="30"/>
      <c r="O56" s="30"/>
      <c r="P56" s="30"/>
      <c r="Q56" s="20"/>
      <c r="R56" s="20"/>
      <c r="S56" s="18"/>
    </row>
    <row r="57" spans="1:19" s="19" customFormat="1" ht="14.85" customHeight="1">
      <c r="A57" s="22"/>
      <c r="B57" s="33"/>
      <c r="C57" s="32"/>
      <c r="D57" s="32" t="s">
        <v>1</v>
      </c>
      <c r="E57" s="32"/>
      <c r="F57" s="32"/>
      <c r="G57" s="33"/>
      <c r="H57" s="32"/>
      <c r="I57" s="32" t="s">
        <v>2</v>
      </c>
      <c r="J57" s="32"/>
      <c r="K57" s="32"/>
      <c r="L57" s="33"/>
      <c r="M57" s="32"/>
      <c r="N57" s="32" t="s">
        <v>3</v>
      </c>
      <c r="O57" s="32"/>
      <c r="P57" s="32"/>
      <c r="Q57" s="20"/>
      <c r="R57" s="20"/>
      <c r="S57" s="18"/>
    </row>
    <row r="58" spans="1:19" s="19" customFormat="1" ht="51" customHeight="1">
      <c r="A58" s="47" t="s">
        <v>4</v>
      </c>
      <c r="B58" s="48" t="s">
        <v>5</v>
      </c>
      <c r="C58" s="49" t="s">
        <v>6</v>
      </c>
      <c r="D58" s="49" t="s">
        <v>7</v>
      </c>
      <c r="E58" s="49" t="s">
        <v>8</v>
      </c>
      <c r="F58" s="49" t="s">
        <v>9</v>
      </c>
      <c r="G58" s="48" t="s">
        <v>5</v>
      </c>
      <c r="H58" s="49" t="s">
        <v>6</v>
      </c>
      <c r="I58" s="49" t="s">
        <v>7</v>
      </c>
      <c r="J58" s="49" t="s">
        <v>8</v>
      </c>
      <c r="K58" s="49" t="s">
        <v>9</v>
      </c>
      <c r="L58" s="48" t="s">
        <v>5</v>
      </c>
      <c r="M58" s="49" t="s">
        <v>6</v>
      </c>
      <c r="N58" s="49" t="s">
        <v>7</v>
      </c>
      <c r="O58" s="49" t="s">
        <v>8</v>
      </c>
      <c r="P58" s="49" t="s">
        <v>9</v>
      </c>
      <c r="Q58" s="20"/>
      <c r="R58" s="20"/>
      <c r="S58" s="18"/>
    </row>
    <row r="59" spans="1:19" s="19" customFormat="1" ht="13.5" customHeight="1">
      <c r="A59" s="16" t="str">
        <f>Data!A50</f>
        <v>Home Ecology</v>
      </c>
      <c r="B59" s="45">
        <f>Data!B50</f>
        <v>361</v>
      </c>
      <c r="C59" s="45">
        <f>Data!C50</f>
        <v>55</v>
      </c>
      <c r="D59" s="45">
        <f>Data!D50</f>
        <v>57</v>
      </c>
      <c r="E59" s="45">
        <f>Data!E50</f>
        <v>38</v>
      </c>
      <c r="F59" s="45">
        <f>Data!F50</f>
        <v>211</v>
      </c>
      <c r="G59" s="46" t="s">
        <v>140</v>
      </c>
      <c r="H59" s="46" t="s">
        <v>140</v>
      </c>
      <c r="I59" s="46" t="s">
        <v>140</v>
      </c>
      <c r="J59" s="46" t="s">
        <v>140</v>
      </c>
      <c r="K59" s="46" t="s">
        <v>140</v>
      </c>
      <c r="L59" s="45">
        <f>Data!L50</f>
        <v>4</v>
      </c>
      <c r="M59" s="45">
        <f>Data!M50</f>
        <v>1</v>
      </c>
      <c r="N59" s="45">
        <f>Data!N50</f>
        <v>0</v>
      </c>
      <c r="O59" s="45">
        <f>Data!O50</f>
        <v>2</v>
      </c>
      <c r="P59" s="45">
        <f>Data!P50</f>
        <v>1</v>
      </c>
      <c r="Q59" s="20"/>
      <c r="R59" s="20"/>
      <c r="S59" s="18"/>
    </row>
    <row r="60" spans="1:19" s="19" customFormat="1" ht="13.5" customHeight="1">
      <c r="A60" s="16" t="str">
        <f>Data!A51</f>
        <v>Home Economics</v>
      </c>
      <c r="B60" s="45">
        <f>Data!B51</f>
        <v>1</v>
      </c>
      <c r="C60" s="46" t="s">
        <v>140</v>
      </c>
      <c r="D60" s="46" t="s">
        <v>140</v>
      </c>
      <c r="E60" s="46" t="s">
        <v>140</v>
      </c>
      <c r="F60" s="45">
        <f>Data!F51</f>
        <v>1</v>
      </c>
      <c r="G60" s="46" t="s">
        <v>140</v>
      </c>
      <c r="H60" s="46" t="s">
        <v>140</v>
      </c>
      <c r="I60" s="46" t="s">
        <v>140</v>
      </c>
      <c r="J60" s="46" t="s">
        <v>140</v>
      </c>
      <c r="K60" s="46" t="s">
        <v>140</v>
      </c>
      <c r="L60" s="45">
        <f>Data!L51</f>
        <v>75</v>
      </c>
      <c r="M60" s="45">
        <f>Data!M51</f>
        <v>3</v>
      </c>
      <c r="N60" s="45">
        <f>Data!N51</f>
        <v>5</v>
      </c>
      <c r="O60" s="45">
        <f>Data!O51</f>
        <v>3</v>
      </c>
      <c r="P60" s="45">
        <f>Data!P51</f>
        <v>64</v>
      </c>
      <c r="Q60" s="20"/>
      <c r="R60" s="20"/>
      <c r="S60" s="18"/>
    </row>
    <row r="61" spans="1:19" s="19" customFormat="1" ht="13.5" customHeight="1">
      <c r="A61" s="16" t="str">
        <f>Data!A52</f>
        <v>Integrated Performing Art</v>
      </c>
      <c r="B61" s="45" t="str">
        <f>Data!B52</f>
        <v/>
      </c>
      <c r="C61" s="46" t="s">
        <v>140</v>
      </c>
      <c r="D61" s="46" t="s">
        <v>140</v>
      </c>
      <c r="E61" s="46" t="s">
        <v>140</v>
      </c>
      <c r="F61" s="46" t="s">
        <v>140</v>
      </c>
      <c r="G61" s="46" t="s">
        <v>140</v>
      </c>
      <c r="H61" s="46" t="s">
        <v>140</v>
      </c>
      <c r="I61" s="46" t="s">
        <v>140</v>
      </c>
      <c r="J61" s="46" t="s">
        <v>140</v>
      </c>
      <c r="K61" s="46" t="s">
        <v>140</v>
      </c>
      <c r="L61" s="45">
        <f>Data!L52</f>
        <v>11</v>
      </c>
      <c r="M61" s="45">
        <f>Data!M52</f>
        <v>1</v>
      </c>
      <c r="N61" s="45">
        <f>Data!N52</f>
        <v>1</v>
      </c>
      <c r="O61" s="45">
        <f>Data!O52</f>
        <v>1</v>
      </c>
      <c r="P61" s="45">
        <f>Data!P52</f>
        <v>8</v>
      </c>
      <c r="Q61" s="20"/>
      <c r="R61" s="20"/>
      <c r="S61" s="18"/>
    </row>
    <row r="62" spans="1:19" s="19" customFormat="1" ht="13.5" customHeight="1">
      <c r="A62" s="16" t="str">
        <f>Data!A53</f>
        <v>Keyboard and Word Processing</v>
      </c>
      <c r="B62" s="45">
        <f>Data!B53</f>
        <v>2</v>
      </c>
      <c r="C62" s="46" t="s">
        <v>140</v>
      </c>
      <c r="D62" s="46" t="s">
        <v>140</v>
      </c>
      <c r="E62" s="45">
        <f>Data!E53</f>
        <v>1</v>
      </c>
      <c r="F62" s="45">
        <f>Data!F53</f>
        <v>1</v>
      </c>
      <c r="G62" s="45">
        <f>Data!G53</f>
        <v>2</v>
      </c>
      <c r="H62" s="46" t="s">
        <v>140</v>
      </c>
      <c r="I62" s="46" t="s">
        <v>140</v>
      </c>
      <c r="J62" s="46" t="s">
        <v>140</v>
      </c>
      <c r="K62" s="45">
        <f>Data!K53</f>
        <v>2</v>
      </c>
      <c r="L62" s="45">
        <f>Data!L53</f>
        <v>71</v>
      </c>
      <c r="M62" s="45">
        <f>Data!M53</f>
        <v>6</v>
      </c>
      <c r="N62" s="45">
        <f>Data!N53</f>
        <v>14</v>
      </c>
      <c r="O62" s="45">
        <f>Data!O53</f>
        <v>7</v>
      </c>
      <c r="P62" s="45">
        <f>Data!P53</f>
        <v>44</v>
      </c>
      <c r="Q62" s="20"/>
      <c r="R62" s="20"/>
      <c r="S62" s="18"/>
    </row>
    <row r="63" spans="1:19" s="19" customFormat="1" ht="13.5" customHeight="1">
      <c r="A63" s="16" t="str">
        <f>Data!A54</f>
        <v>Khoekhoegowab</v>
      </c>
      <c r="B63" s="45">
        <f>Data!B54</f>
        <v>193</v>
      </c>
      <c r="C63" s="45">
        <f>Data!C54</f>
        <v>29</v>
      </c>
      <c r="D63" s="45">
        <f>Data!D54</f>
        <v>47</v>
      </c>
      <c r="E63" s="45">
        <f>Data!E54</f>
        <v>20</v>
      </c>
      <c r="F63" s="45">
        <f>Data!F54</f>
        <v>97</v>
      </c>
      <c r="G63" s="45">
        <f>Data!G54</f>
        <v>8</v>
      </c>
      <c r="H63" s="45">
        <f>Data!H54</f>
        <v>1</v>
      </c>
      <c r="I63" s="45">
        <f>Data!I54</f>
        <v>1</v>
      </c>
      <c r="J63" s="45">
        <f>Data!J54</f>
        <v>1</v>
      </c>
      <c r="K63" s="45">
        <f>Data!K54</f>
        <v>5</v>
      </c>
      <c r="L63" s="45">
        <f>Data!L54</f>
        <v>66</v>
      </c>
      <c r="M63" s="45">
        <f>Data!M54</f>
        <v>3</v>
      </c>
      <c r="N63" s="45">
        <f>Data!N54</f>
        <v>10</v>
      </c>
      <c r="O63" s="45">
        <f>Data!O54</f>
        <v>5</v>
      </c>
      <c r="P63" s="45">
        <f>Data!P54</f>
        <v>48</v>
      </c>
      <c r="Q63" s="20"/>
      <c r="R63" s="20"/>
      <c r="S63" s="18"/>
    </row>
    <row r="64" spans="1:19" s="19" customFormat="1" ht="13.5" customHeight="1">
      <c r="A64" s="16" t="str">
        <f>Data!A55</f>
        <v>Languages</v>
      </c>
      <c r="B64" s="45">
        <f>Data!B55</f>
        <v>3</v>
      </c>
      <c r="C64" s="45">
        <f>Data!C55</f>
        <v>0</v>
      </c>
      <c r="D64" s="45">
        <f>Data!D55</f>
        <v>1</v>
      </c>
      <c r="E64" s="45">
        <f>Data!E55</f>
        <v>1</v>
      </c>
      <c r="F64" s="45">
        <f>Data!F55</f>
        <v>1</v>
      </c>
      <c r="G64" s="45">
        <f>Data!G55</f>
        <v>1</v>
      </c>
      <c r="H64" s="46" t="s">
        <v>140</v>
      </c>
      <c r="I64" s="46" t="s">
        <v>140</v>
      </c>
      <c r="J64" s="46" t="s">
        <v>140</v>
      </c>
      <c r="K64" s="46" t="s">
        <v>140</v>
      </c>
      <c r="L64" s="46" t="s">
        <v>140</v>
      </c>
      <c r="M64" s="46" t="s">
        <v>140</v>
      </c>
      <c r="N64" s="46" t="s">
        <v>140</v>
      </c>
      <c r="O64" s="46" t="s">
        <v>140</v>
      </c>
      <c r="P64" s="46" t="s">
        <v>140</v>
      </c>
      <c r="Q64" s="20"/>
      <c r="R64" s="20"/>
      <c r="S64" s="18"/>
    </row>
    <row r="65" spans="1:19" s="19" customFormat="1" ht="13.5" customHeight="1">
      <c r="A65" s="16" t="str">
        <f>Data!A56</f>
        <v>Life Science</v>
      </c>
      <c r="B65" s="45">
        <f>Data!B56</f>
        <v>21</v>
      </c>
      <c r="C65" s="45">
        <f>Data!C56</f>
        <v>1</v>
      </c>
      <c r="D65" s="45">
        <f>Data!D56</f>
        <v>6</v>
      </c>
      <c r="E65" s="45">
        <f>Data!E56</f>
        <v>1</v>
      </c>
      <c r="F65" s="45">
        <f>Data!F56</f>
        <v>13</v>
      </c>
      <c r="G65" s="45">
        <f>Data!G56</f>
        <v>13</v>
      </c>
      <c r="H65" s="45">
        <f>Data!H56</f>
        <v>1</v>
      </c>
      <c r="I65" s="45">
        <f>Data!I56</f>
        <v>4</v>
      </c>
      <c r="J65" s="45">
        <f>Data!J56</f>
        <v>1</v>
      </c>
      <c r="K65" s="45">
        <f>Data!K56</f>
        <v>7</v>
      </c>
      <c r="L65" s="45">
        <f>Data!L56</f>
        <v>1433</v>
      </c>
      <c r="M65" s="45">
        <f>Data!M56</f>
        <v>31</v>
      </c>
      <c r="N65" s="45">
        <f>Data!N56</f>
        <v>132</v>
      </c>
      <c r="O65" s="45">
        <f>Data!O56</f>
        <v>89</v>
      </c>
      <c r="P65" s="45">
        <f>Data!P56</f>
        <v>1181</v>
      </c>
      <c r="Q65" s="20"/>
      <c r="R65" s="20"/>
      <c r="S65" s="18"/>
    </row>
    <row r="66" spans="1:19" s="19" customFormat="1" ht="13.5" customHeight="1">
      <c r="A66" s="16" t="str">
        <f>Data!A57</f>
        <v>Life Skills</v>
      </c>
      <c r="B66" s="45">
        <f>Data!B57</f>
        <v>965</v>
      </c>
      <c r="C66" s="45">
        <f>Data!C57</f>
        <v>137</v>
      </c>
      <c r="D66" s="45">
        <f>Data!D57</f>
        <v>276</v>
      </c>
      <c r="E66" s="45">
        <f>Data!E57</f>
        <v>133</v>
      </c>
      <c r="F66" s="45">
        <f>Data!F57</f>
        <v>419</v>
      </c>
      <c r="G66" s="45">
        <f>Data!G57</f>
        <v>432</v>
      </c>
      <c r="H66" s="45">
        <f>Data!H57</f>
        <v>36</v>
      </c>
      <c r="I66" s="45">
        <f>Data!I57</f>
        <v>86</v>
      </c>
      <c r="J66" s="45">
        <f>Data!J57</f>
        <v>71</v>
      </c>
      <c r="K66" s="45">
        <f>Data!K57</f>
        <v>239</v>
      </c>
      <c r="L66" s="45">
        <f>Data!L57</f>
        <v>429</v>
      </c>
      <c r="M66" s="45">
        <f>Data!M57</f>
        <v>40</v>
      </c>
      <c r="N66" s="45">
        <f>Data!N57</f>
        <v>87</v>
      </c>
      <c r="O66" s="45">
        <f>Data!O57</f>
        <v>69</v>
      </c>
      <c r="P66" s="45">
        <f>Data!P57</f>
        <v>233</v>
      </c>
      <c r="Q66" s="20"/>
      <c r="R66" s="20"/>
      <c r="S66" s="18"/>
    </row>
    <row r="67" spans="1:19" s="19" customFormat="1" ht="13.5" customHeight="1">
      <c r="A67" s="16" t="str">
        <f>Data!A58</f>
        <v>Lower Primary</v>
      </c>
      <c r="B67" s="45">
        <f>Data!B58</f>
        <v>51</v>
      </c>
      <c r="C67" s="45">
        <f>Data!C58</f>
        <v>2</v>
      </c>
      <c r="D67" s="45">
        <f>Data!D58</f>
        <v>19</v>
      </c>
      <c r="E67" s="45">
        <f>Data!E58</f>
        <v>8</v>
      </c>
      <c r="F67" s="45">
        <f>Data!F58</f>
        <v>22</v>
      </c>
      <c r="G67" s="46" t="s">
        <v>140</v>
      </c>
      <c r="H67" s="46" t="s">
        <v>140</v>
      </c>
      <c r="I67" s="46" t="s">
        <v>140</v>
      </c>
      <c r="J67" s="46" t="s">
        <v>140</v>
      </c>
      <c r="K67" s="46" t="s">
        <v>140</v>
      </c>
      <c r="L67" s="46" t="s">
        <v>140</v>
      </c>
      <c r="M67" s="46" t="s">
        <v>140</v>
      </c>
      <c r="N67" s="46" t="s">
        <v>140</v>
      </c>
      <c r="O67" s="46" t="s">
        <v>140</v>
      </c>
      <c r="P67" s="46" t="s">
        <v>140</v>
      </c>
      <c r="Q67" s="20"/>
      <c r="R67" s="20"/>
      <c r="S67" s="18"/>
    </row>
    <row r="68" spans="1:19" s="19" customFormat="1" ht="13.5" customHeight="1">
      <c r="A68" s="16" t="str">
        <f>Data!A59</f>
        <v>Mathematics</v>
      </c>
      <c r="B68" s="45">
        <f>Data!B59</f>
        <v>2839</v>
      </c>
      <c r="C68" s="45">
        <f>Data!C59</f>
        <v>91</v>
      </c>
      <c r="D68" s="45">
        <f>Data!D59</f>
        <v>342</v>
      </c>
      <c r="E68" s="45">
        <f>Data!E59</f>
        <v>268</v>
      </c>
      <c r="F68" s="45">
        <f>Data!F59</f>
        <v>2138</v>
      </c>
      <c r="G68" s="45">
        <f>Data!G59</f>
        <v>234</v>
      </c>
      <c r="H68" s="45">
        <f>Data!H59</f>
        <v>3</v>
      </c>
      <c r="I68" s="45">
        <f>Data!I59</f>
        <v>11</v>
      </c>
      <c r="J68" s="45">
        <f>Data!J59</f>
        <v>20</v>
      </c>
      <c r="K68" s="45">
        <f>Data!K59</f>
        <v>200</v>
      </c>
      <c r="L68" s="45">
        <f>Data!L59</f>
        <v>1539</v>
      </c>
      <c r="M68" s="45">
        <f>Data!M59</f>
        <v>9</v>
      </c>
      <c r="N68" s="45">
        <f>Data!N59</f>
        <v>73</v>
      </c>
      <c r="O68" s="45">
        <f>Data!O59</f>
        <v>95</v>
      </c>
      <c r="P68" s="45">
        <f>Data!P59</f>
        <v>1362</v>
      </c>
      <c r="Q68" s="20"/>
      <c r="R68" s="20"/>
      <c r="S68" s="18"/>
    </row>
    <row r="69" spans="1:19" s="19" customFormat="1" ht="13.5" customHeight="1">
      <c r="A69" s="16" t="str">
        <f>Data!A60</f>
        <v>Metal Work</v>
      </c>
      <c r="B69" s="45">
        <f>Data!B60</f>
        <v>1</v>
      </c>
      <c r="C69" s="46" t="s">
        <v>140</v>
      </c>
      <c r="D69" s="46" t="s">
        <v>140</v>
      </c>
      <c r="E69" s="45">
        <f>Data!E60</f>
        <v>1</v>
      </c>
      <c r="F69" s="46" t="s">
        <v>140</v>
      </c>
      <c r="G69" s="45">
        <f>Data!G60</f>
        <v>1</v>
      </c>
      <c r="H69" s="46" t="s">
        <v>140</v>
      </c>
      <c r="I69" s="46" t="s">
        <v>140</v>
      </c>
      <c r="J69" s="46" t="s">
        <v>140</v>
      </c>
      <c r="K69" s="45">
        <f>Data!K60</f>
        <v>1</v>
      </c>
      <c r="L69" s="46" t="s">
        <v>140</v>
      </c>
      <c r="M69" s="46" t="s">
        <v>140</v>
      </c>
      <c r="N69" s="46" t="s">
        <v>140</v>
      </c>
      <c r="O69" s="46" t="s">
        <v>140</v>
      </c>
      <c r="P69" s="46" t="s">
        <v>140</v>
      </c>
      <c r="Q69" s="20"/>
      <c r="R69" s="20"/>
      <c r="S69" s="18"/>
    </row>
    <row r="70" spans="1:19" s="19" customFormat="1" ht="13.5" customHeight="1">
      <c r="A70" s="16" t="str">
        <f>Data!A61</f>
        <v>Natural Economy</v>
      </c>
      <c r="B70" s="45">
        <f>Data!B61</f>
        <v>1</v>
      </c>
      <c r="C70" s="46" t="s">
        <v>140</v>
      </c>
      <c r="D70" s="45">
        <f>Data!D61</f>
        <v>1</v>
      </c>
      <c r="E70" s="46" t="s">
        <v>140</v>
      </c>
      <c r="F70" s="46" t="s">
        <v>140</v>
      </c>
      <c r="G70" s="45" t="str">
        <f>Data!G61</f>
        <v/>
      </c>
      <c r="H70" s="46" t="s">
        <v>140</v>
      </c>
      <c r="I70" s="46" t="s">
        <v>140</v>
      </c>
      <c r="J70" s="46" t="s">
        <v>140</v>
      </c>
      <c r="K70" s="46" t="s">
        <v>140</v>
      </c>
      <c r="L70" s="46" t="s">
        <v>140</v>
      </c>
      <c r="M70" s="46" t="s">
        <v>140</v>
      </c>
      <c r="N70" s="46" t="s">
        <v>140</v>
      </c>
      <c r="O70" s="46" t="s">
        <v>140</v>
      </c>
      <c r="P70" s="46" t="s">
        <v>140</v>
      </c>
      <c r="Q70" s="20"/>
      <c r="R70" s="20"/>
      <c r="S70" s="18"/>
    </row>
    <row r="71" spans="1:19" s="19" customFormat="1" ht="13.5" customHeight="1">
      <c r="A71" s="16" t="str">
        <f>Data!A62</f>
        <v>Natural Science and Health Education</v>
      </c>
      <c r="B71" s="45">
        <f>Data!B62</f>
        <v>2959</v>
      </c>
      <c r="C71" s="45">
        <f>Data!C62</f>
        <v>134</v>
      </c>
      <c r="D71" s="45">
        <f>Data!D62</f>
        <v>459</v>
      </c>
      <c r="E71" s="45">
        <f>Data!E62</f>
        <v>266</v>
      </c>
      <c r="F71" s="45">
        <f>Data!F62</f>
        <v>2100</v>
      </c>
      <c r="G71" s="45">
        <f>Data!G62</f>
        <v>6</v>
      </c>
      <c r="H71" s="46" t="s">
        <v>140</v>
      </c>
      <c r="I71" s="45">
        <f>Data!I62</f>
        <v>1</v>
      </c>
      <c r="J71" s="45">
        <f>Data!J62</f>
        <v>2</v>
      </c>
      <c r="K71" s="45">
        <f>Data!K62</f>
        <v>3</v>
      </c>
      <c r="L71" s="45">
        <f>Data!L62</f>
        <v>9</v>
      </c>
      <c r="M71" s="45">
        <f>Data!M62</f>
        <v>1</v>
      </c>
      <c r="N71" s="45">
        <f>Data!N62</f>
        <v>1</v>
      </c>
      <c r="O71" s="45">
        <f>Data!O62</f>
        <v>1</v>
      </c>
      <c r="P71" s="45">
        <f>Data!P62</f>
        <v>6</v>
      </c>
      <c r="Q71" s="20"/>
      <c r="R71" s="20"/>
      <c r="S71" s="18"/>
    </row>
    <row r="72" spans="1:19" s="19" customFormat="1" ht="13.5" customHeight="1">
      <c r="A72" s="16" t="str">
        <f>Data!A63</f>
        <v>Needlework and Clothing</v>
      </c>
      <c r="B72" s="45">
        <f>Data!B63</f>
        <v>3</v>
      </c>
      <c r="C72" s="45">
        <f>Data!C63</f>
        <v>0</v>
      </c>
      <c r="D72" s="45">
        <f>Data!D63</f>
        <v>0</v>
      </c>
      <c r="E72" s="45">
        <f>Data!E63</f>
        <v>0</v>
      </c>
      <c r="F72" s="45">
        <f>Data!F63</f>
        <v>3</v>
      </c>
      <c r="G72" s="46" t="s">
        <v>140</v>
      </c>
      <c r="H72" s="46" t="s">
        <v>140</v>
      </c>
      <c r="I72" s="46" t="s">
        <v>140</v>
      </c>
      <c r="J72" s="46" t="s">
        <v>140</v>
      </c>
      <c r="K72" s="46" t="s">
        <v>140</v>
      </c>
      <c r="L72" s="45">
        <f>Data!L63</f>
        <v>21</v>
      </c>
      <c r="M72" s="45">
        <f>Data!M63</f>
        <v>1</v>
      </c>
      <c r="N72" s="45">
        <f>Data!N63</f>
        <v>2</v>
      </c>
      <c r="O72" s="45">
        <f>Data!O63</f>
        <v>2</v>
      </c>
      <c r="P72" s="45">
        <f>Data!P63</f>
        <v>16</v>
      </c>
      <c r="Q72" s="20"/>
      <c r="R72" s="20"/>
      <c r="S72" s="18"/>
    </row>
    <row r="73" spans="1:19" s="19" customFormat="1" ht="13.5" customHeight="1">
      <c r="A73" s="16" t="str">
        <f>Data!A64</f>
        <v>Office Adm. &amp; Keyboard</v>
      </c>
      <c r="B73" s="46" t="s">
        <v>140</v>
      </c>
      <c r="C73" s="46" t="s">
        <v>140</v>
      </c>
      <c r="D73" s="46" t="s">
        <v>140</v>
      </c>
      <c r="E73" s="46" t="s">
        <v>140</v>
      </c>
      <c r="F73" s="46" t="s">
        <v>140</v>
      </c>
      <c r="G73" s="46" t="s">
        <v>140</v>
      </c>
      <c r="H73" s="46" t="s">
        <v>140</v>
      </c>
      <c r="I73" s="46" t="s">
        <v>140</v>
      </c>
      <c r="J73" s="46" t="s">
        <v>140</v>
      </c>
      <c r="K73" s="46" t="s">
        <v>140</v>
      </c>
      <c r="L73" s="45">
        <f>Data!L64</f>
        <v>19</v>
      </c>
      <c r="M73" s="45">
        <f>Data!M64</f>
        <v>1</v>
      </c>
      <c r="N73" s="45">
        <f>Data!N64</f>
        <v>3</v>
      </c>
      <c r="O73" s="45">
        <f>Data!O64</f>
        <v>2</v>
      </c>
      <c r="P73" s="45">
        <f>Data!P64</f>
        <v>13</v>
      </c>
      <c r="Q73" s="20"/>
      <c r="R73" s="20"/>
      <c r="S73" s="18"/>
    </row>
    <row r="74" spans="1:19" s="19" customFormat="1" ht="13.5" customHeight="1">
      <c r="A74" s="16" t="str">
        <f>Data!A65</f>
        <v>Oshikwanyama</v>
      </c>
      <c r="B74" s="45">
        <f>Data!B65</f>
        <v>550</v>
      </c>
      <c r="C74" s="45">
        <f>Data!C65</f>
        <v>20</v>
      </c>
      <c r="D74" s="45">
        <f>Data!D65</f>
        <v>176</v>
      </c>
      <c r="E74" s="45">
        <f>Data!E65</f>
        <v>39</v>
      </c>
      <c r="F74" s="45">
        <f>Data!F65</f>
        <v>315</v>
      </c>
      <c r="G74" s="45">
        <f>Data!G65</f>
        <v>90</v>
      </c>
      <c r="H74" s="45">
        <f>Data!H65</f>
        <v>2</v>
      </c>
      <c r="I74" s="45">
        <f>Data!I65</f>
        <v>27</v>
      </c>
      <c r="J74" s="45">
        <f>Data!J65</f>
        <v>8</v>
      </c>
      <c r="K74" s="45">
        <f>Data!K65</f>
        <v>53</v>
      </c>
      <c r="L74" s="45">
        <f>Data!L65</f>
        <v>289</v>
      </c>
      <c r="M74" s="45">
        <f>Data!M65</f>
        <v>3</v>
      </c>
      <c r="N74" s="45">
        <f>Data!N65</f>
        <v>40</v>
      </c>
      <c r="O74" s="45">
        <f>Data!O65</f>
        <v>23</v>
      </c>
      <c r="P74" s="45">
        <f>Data!P65</f>
        <v>223</v>
      </c>
      <c r="Q74" s="20"/>
      <c r="R74" s="20"/>
      <c r="S74" s="18"/>
    </row>
    <row r="75" spans="1:19" s="19" customFormat="1" ht="13.5" customHeight="1">
      <c r="A75" s="16" t="str">
        <f>Data!A66</f>
        <v>Oshindonga</v>
      </c>
      <c r="B75" s="45">
        <f>Data!B66</f>
        <v>773</v>
      </c>
      <c r="C75" s="45">
        <f>Data!C66</f>
        <v>24</v>
      </c>
      <c r="D75" s="45">
        <f>Data!D66</f>
        <v>159</v>
      </c>
      <c r="E75" s="45">
        <f>Data!E66</f>
        <v>77</v>
      </c>
      <c r="F75" s="45">
        <f>Data!F66</f>
        <v>513</v>
      </c>
      <c r="G75" s="45">
        <f>Data!G66</f>
        <v>157</v>
      </c>
      <c r="H75" s="45">
        <f>Data!H66</f>
        <v>1</v>
      </c>
      <c r="I75" s="45">
        <f>Data!I66</f>
        <v>24</v>
      </c>
      <c r="J75" s="45">
        <f>Data!J66</f>
        <v>15</v>
      </c>
      <c r="K75" s="45">
        <f>Data!K66</f>
        <v>117</v>
      </c>
      <c r="L75" s="45">
        <f>Data!L66</f>
        <v>433</v>
      </c>
      <c r="M75" s="45">
        <f>Data!M66</f>
        <v>2</v>
      </c>
      <c r="N75" s="45">
        <f>Data!N66</f>
        <v>35</v>
      </c>
      <c r="O75" s="45">
        <f>Data!O66</f>
        <v>25</v>
      </c>
      <c r="P75" s="45">
        <f>Data!P66</f>
        <v>371</v>
      </c>
      <c r="Q75" s="20"/>
      <c r="R75" s="20"/>
      <c r="S75" s="18"/>
    </row>
    <row r="76" spans="1:19" s="19" customFormat="1" ht="13.5" customHeight="1">
      <c r="A76" s="16" t="str">
        <f>Data!A67</f>
        <v>Otjiherero</v>
      </c>
      <c r="B76" s="45">
        <f>Data!B67</f>
        <v>178</v>
      </c>
      <c r="C76" s="45">
        <f>Data!C67</f>
        <v>13</v>
      </c>
      <c r="D76" s="45">
        <f>Data!D67</f>
        <v>38</v>
      </c>
      <c r="E76" s="45">
        <f>Data!E67</f>
        <v>17</v>
      </c>
      <c r="F76" s="45">
        <f>Data!F67</f>
        <v>110</v>
      </c>
      <c r="G76" s="45">
        <f>Data!G67</f>
        <v>10</v>
      </c>
      <c r="H76" s="45">
        <f>Data!H67</f>
        <v>1</v>
      </c>
      <c r="I76" s="45">
        <f>Data!I67</f>
        <v>1</v>
      </c>
      <c r="J76" s="45">
        <f>Data!J67</f>
        <v>2</v>
      </c>
      <c r="K76" s="45">
        <f>Data!K67</f>
        <v>6</v>
      </c>
      <c r="L76" s="45">
        <f>Data!L67</f>
        <v>81</v>
      </c>
      <c r="M76" s="45">
        <f>Data!M67</f>
        <v>2</v>
      </c>
      <c r="N76" s="45">
        <f>Data!N67</f>
        <v>9</v>
      </c>
      <c r="O76" s="45">
        <f>Data!O67</f>
        <v>8</v>
      </c>
      <c r="P76" s="45">
        <f>Data!P67</f>
        <v>62</v>
      </c>
      <c r="Q76" s="20"/>
      <c r="R76" s="20"/>
      <c r="S76" s="18"/>
    </row>
    <row r="77" spans="1:19" s="19" customFormat="1" ht="13.5" customHeight="1">
      <c r="A77" s="16" t="str">
        <f>Data!A68</f>
        <v>Performing Art</v>
      </c>
      <c r="B77" s="45">
        <f>Data!B68</f>
        <v>1</v>
      </c>
      <c r="C77" s="46" t="s">
        <v>140</v>
      </c>
      <c r="D77" s="46" t="s">
        <v>140</v>
      </c>
      <c r="E77" s="46" t="s">
        <v>140</v>
      </c>
      <c r="F77" s="45">
        <f>Data!F68</f>
        <v>1</v>
      </c>
      <c r="G77" s="45">
        <f>Data!G68</f>
        <v>1</v>
      </c>
      <c r="H77" s="46" t="s">
        <v>140</v>
      </c>
      <c r="I77" s="46" t="s">
        <v>140</v>
      </c>
      <c r="J77" s="46" t="s">
        <v>140</v>
      </c>
      <c r="K77" s="45">
        <f>Data!K68</f>
        <v>1</v>
      </c>
      <c r="L77" s="45">
        <f>Data!L68</f>
        <v>8</v>
      </c>
      <c r="M77" s="45">
        <f>Data!M68</f>
        <v>1</v>
      </c>
      <c r="N77" s="45">
        <f>Data!N68</f>
        <v>2</v>
      </c>
      <c r="O77" s="46" t="s">
        <v>140</v>
      </c>
      <c r="P77" s="45">
        <f>Data!P68</f>
        <v>5</v>
      </c>
      <c r="Q77" s="20"/>
      <c r="R77" s="20"/>
      <c r="S77" s="18"/>
    </row>
    <row r="78" spans="1:19" s="19" customFormat="1" ht="13.5" customHeight="1">
      <c r="A78" s="16" t="str">
        <f>Data!A69</f>
        <v>Phys Ed &amp; Health Aw</v>
      </c>
      <c r="B78" s="45">
        <f>Data!B69</f>
        <v>15</v>
      </c>
      <c r="C78" s="45">
        <f>Data!C69</f>
        <v>0</v>
      </c>
      <c r="D78" s="45">
        <f>Data!D69</f>
        <v>3</v>
      </c>
      <c r="E78" s="45">
        <f>Data!E69</f>
        <v>1</v>
      </c>
      <c r="F78" s="45">
        <f>Data!F69</f>
        <v>11</v>
      </c>
      <c r="G78" s="45" t="str">
        <f>Data!G69</f>
        <v/>
      </c>
      <c r="H78" s="45" t="str">
        <f>Data!H69</f>
        <v/>
      </c>
      <c r="I78" s="45" t="str">
        <f>Data!I69</f>
        <v/>
      </c>
      <c r="J78" s="45" t="str">
        <f>Data!J69</f>
        <v/>
      </c>
      <c r="K78" s="45" t="str">
        <f>Data!K69</f>
        <v/>
      </c>
      <c r="L78" s="45">
        <f>Data!L69</f>
        <v>10</v>
      </c>
      <c r="M78" s="45">
        <f>Data!M69</f>
        <v>1</v>
      </c>
      <c r="N78" s="45">
        <f>Data!N69</f>
        <v>3</v>
      </c>
      <c r="O78" s="46" t="s">
        <v>140</v>
      </c>
      <c r="P78" s="45">
        <f>Data!P69</f>
        <v>6</v>
      </c>
      <c r="Q78" s="20"/>
      <c r="R78" s="20"/>
      <c r="S78" s="18"/>
    </row>
    <row r="79" spans="1:19" s="19" customFormat="1" ht="13.5" customHeight="1">
      <c r="A79" s="16" t="str">
        <f>Data!A70</f>
        <v>Physical Education</v>
      </c>
      <c r="B79" s="45">
        <f>Data!B70</f>
        <v>1979</v>
      </c>
      <c r="C79" s="45">
        <f>Data!C70</f>
        <v>189</v>
      </c>
      <c r="D79" s="45">
        <f>Data!D70</f>
        <v>457</v>
      </c>
      <c r="E79" s="45">
        <f>Data!E70</f>
        <v>228</v>
      </c>
      <c r="F79" s="45">
        <f>Data!F70</f>
        <v>1105</v>
      </c>
      <c r="G79" s="45">
        <f>Data!G70</f>
        <v>193</v>
      </c>
      <c r="H79" s="45">
        <f>Data!H70</f>
        <v>24</v>
      </c>
      <c r="I79" s="45">
        <f>Data!I70</f>
        <v>43</v>
      </c>
      <c r="J79" s="45">
        <f>Data!J70</f>
        <v>17</v>
      </c>
      <c r="K79" s="45">
        <f>Data!K70</f>
        <v>109</v>
      </c>
      <c r="L79" s="45">
        <f>Data!L70</f>
        <v>882</v>
      </c>
      <c r="M79" s="45">
        <f>Data!M70</f>
        <v>104</v>
      </c>
      <c r="N79" s="45">
        <f>Data!N70</f>
        <v>214</v>
      </c>
      <c r="O79" s="45">
        <f>Data!O70</f>
        <v>93</v>
      </c>
      <c r="P79" s="45">
        <f>Data!P70</f>
        <v>471</v>
      </c>
      <c r="Q79" s="20"/>
      <c r="R79" s="20"/>
      <c r="S79" s="18"/>
    </row>
    <row r="80" spans="1:19" s="19" customFormat="1" ht="13.5" customHeight="1">
      <c r="A80" s="16" t="str">
        <f>Data!A71</f>
        <v>Physical Science</v>
      </c>
      <c r="B80" s="45">
        <f>Data!B71</f>
        <v>11</v>
      </c>
      <c r="C80" s="45">
        <f>Data!C71</f>
        <v>1</v>
      </c>
      <c r="D80" s="45">
        <f>Data!D71</f>
        <v>5</v>
      </c>
      <c r="E80" s="45">
        <f>Data!E71</f>
        <v>0</v>
      </c>
      <c r="F80" s="45">
        <f>Data!F71</f>
        <v>5</v>
      </c>
      <c r="G80" s="45">
        <f>Data!G71</f>
        <v>12</v>
      </c>
      <c r="H80" s="45">
        <f>Data!H71</f>
        <v>0</v>
      </c>
      <c r="I80" s="45">
        <f>Data!I71</f>
        <v>3</v>
      </c>
      <c r="J80" s="45">
        <f>Data!J71</f>
        <v>1</v>
      </c>
      <c r="K80" s="45">
        <f>Data!K71</f>
        <v>8</v>
      </c>
      <c r="L80" s="45">
        <f>Data!L71</f>
        <v>1425</v>
      </c>
      <c r="M80" s="45">
        <f>Data!M71</f>
        <v>13</v>
      </c>
      <c r="N80" s="45">
        <f>Data!N71</f>
        <v>106</v>
      </c>
      <c r="O80" s="45">
        <f>Data!O71</f>
        <v>104</v>
      </c>
      <c r="P80" s="45">
        <f>Data!P71</f>
        <v>1202</v>
      </c>
      <c r="Q80" s="20"/>
      <c r="R80" s="20"/>
      <c r="S80" s="18"/>
    </row>
    <row r="81" spans="1:19" s="19" customFormat="1" ht="13.5" customHeight="1">
      <c r="A81" s="16" t="str">
        <f>Data!A72</f>
        <v>Physics</v>
      </c>
      <c r="B81" s="45">
        <f>Data!B72</f>
        <v>5</v>
      </c>
      <c r="C81" s="46" t="s">
        <v>140</v>
      </c>
      <c r="D81" s="45">
        <f>Data!D72</f>
        <v>1</v>
      </c>
      <c r="E81" s="45">
        <f>Data!E72</f>
        <v>1</v>
      </c>
      <c r="F81" s="45">
        <f>Data!F72</f>
        <v>3</v>
      </c>
      <c r="G81" s="45" t="str">
        <f>Data!G72</f>
        <v/>
      </c>
      <c r="H81" s="45" t="str">
        <f>Data!H72</f>
        <v/>
      </c>
      <c r="I81" s="45" t="str">
        <f>Data!I72</f>
        <v/>
      </c>
      <c r="J81" s="45" t="str">
        <f>Data!J72</f>
        <v/>
      </c>
      <c r="K81" s="45" t="str">
        <f>Data!K72</f>
        <v/>
      </c>
      <c r="L81" s="45">
        <f>Data!L72</f>
        <v>2</v>
      </c>
      <c r="M81" s="45">
        <f>Data!M72</f>
        <v>0</v>
      </c>
      <c r="N81" s="45">
        <f>Data!N72</f>
        <v>0</v>
      </c>
      <c r="O81" s="45">
        <f>Data!O72</f>
        <v>0</v>
      </c>
      <c r="P81" s="45">
        <f>Data!P72</f>
        <v>2</v>
      </c>
      <c r="Q81" s="20"/>
      <c r="R81" s="20"/>
      <c r="S81" s="18"/>
    </row>
    <row r="82" spans="1:19" s="19" customFormat="1" ht="13.5" customHeight="1">
      <c r="A82" s="16" t="str">
        <f>Data!A73</f>
        <v>Plumbing and Sheet-Metal Work</v>
      </c>
      <c r="B82" s="46" t="s">
        <v>140</v>
      </c>
      <c r="C82" s="46" t="s">
        <v>140</v>
      </c>
      <c r="D82" s="46" t="s">
        <v>140</v>
      </c>
      <c r="E82" s="46" t="s">
        <v>140</v>
      </c>
      <c r="F82" s="46" t="s">
        <v>140</v>
      </c>
      <c r="G82" s="46" t="s">
        <v>140</v>
      </c>
      <c r="H82" s="46" t="s">
        <v>140</v>
      </c>
      <c r="I82" s="46" t="s">
        <v>140</v>
      </c>
      <c r="J82" s="46" t="s">
        <v>140</v>
      </c>
      <c r="K82" s="46" t="s">
        <v>140</v>
      </c>
      <c r="L82" s="45">
        <f>Data!L73</f>
        <v>3</v>
      </c>
      <c r="M82" s="45">
        <f>Data!M73</f>
        <v>1</v>
      </c>
      <c r="N82" s="45">
        <f>Data!N73</f>
        <v>0</v>
      </c>
      <c r="O82" s="45">
        <f>Data!O73</f>
        <v>0</v>
      </c>
      <c r="P82" s="45">
        <f>Data!P73</f>
        <v>2</v>
      </c>
      <c r="Q82" s="20"/>
      <c r="R82" s="20"/>
      <c r="S82" s="18"/>
    </row>
    <row r="83" spans="1:19" s="19" customFormat="1" ht="13.5" customHeight="1">
      <c r="A83" s="16" t="str">
        <f>Data!A74</f>
        <v>Portuguese</v>
      </c>
      <c r="B83" s="45">
        <f>Data!B74</f>
        <v>1</v>
      </c>
      <c r="C83" s="46" t="s">
        <v>140</v>
      </c>
      <c r="D83" s="45">
        <f>Data!D74</f>
        <v>1</v>
      </c>
      <c r="E83" s="46" t="s">
        <v>140</v>
      </c>
      <c r="F83" s="46" t="s">
        <v>140</v>
      </c>
      <c r="G83" s="45">
        <f>Data!G74</f>
        <v>2</v>
      </c>
      <c r="H83" s="45">
        <f>Data!H74</f>
        <v>0</v>
      </c>
      <c r="I83" s="45">
        <f>Data!I74</f>
        <v>0</v>
      </c>
      <c r="J83" s="45">
        <f>Data!J74</f>
        <v>1</v>
      </c>
      <c r="K83" s="45">
        <f>Data!K74</f>
        <v>1</v>
      </c>
      <c r="L83" s="45">
        <f>Data!L74</f>
        <v>15</v>
      </c>
      <c r="M83" s="45">
        <f>Data!M74</f>
        <v>1</v>
      </c>
      <c r="N83" s="45">
        <f>Data!N74</f>
        <v>1</v>
      </c>
      <c r="O83" s="45">
        <f>Data!O74</f>
        <v>4</v>
      </c>
      <c r="P83" s="45">
        <f>Data!P74</f>
        <v>9</v>
      </c>
      <c r="Q83" s="20"/>
      <c r="R83" s="20"/>
      <c r="S83" s="18"/>
    </row>
    <row r="84" spans="1:19" s="19" customFormat="1" ht="13.5" customHeight="1">
      <c r="A84" s="16" t="str">
        <f>Data!A75</f>
        <v>Pre-Primary class teaching</v>
      </c>
      <c r="B84" s="45">
        <f>Data!B75</f>
        <v>14</v>
      </c>
      <c r="C84" s="45">
        <f>Data!C75</f>
        <v>4</v>
      </c>
      <c r="D84" s="45">
        <f>Data!D75</f>
        <v>1</v>
      </c>
      <c r="E84" s="45">
        <f>Data!E75</f>
        <v>3</v>
      </c>
      <c r="F84" s="45">
        <f>Data!F75</f>
        <v>6</v>
      </c>
      <c r="G84" s="46" t="s">
        <v>140</v>
      </c>
      <c r="H84" s="46" t="s">
        <v>140</v>
      </c>
      <c r="I84" s="46" t="s">
        <v>140</v>
      </c>
      <c r="J84" s="46" t="s">
        <v>140</v>
      </c>
      <c r="K84" s="46" t="s">
        <v>140</v>
      </c>
      <c r="L84" s="46" t="s">
        <v>140</v>
      </c>
      <c r="M84" s="46" t="s">
        <v>140</v>
      </c>
      <c r="N84" s="46" t="s">
        <v>140</v>
      </c>
      <c r="O84" s="46" t="s">
        <v>140</v>
      </c>
      <c r="P84" s="46" t="s">
        <v>140</v>
      </c>
      <c r="Q84" s="20"/>
      <c r="R84" s="20"/>
      <c r="S84" s="18"/>
    </row>
    <row r="85" spans="1:19" s="19" customFormat="1" ht="13.5" customHeight="1">
      <c r="A85" s="16" t="str">
        <f>Data!A76</f>
        <v>Religious and Moral Education</v>
      </c>
      <c r="B85" s="45">
        <f>Data!B76</f>
        <v>1836</v>
      </c>
      <c r="C85" s="45">
        <f>Data!C76</f>
        <v>302</v>
      </c>
      <c r="D85" s="45">
        <f>Data!D76</f>
        <v>468</v>
      </c>
      <c r="E85" s="45">
        <f>Data!E76</f>
        <v>255</v>
      </c>
      <c r="F85" s="45">
        <f>Data!F76</f>
        <v>811</v>
      </c>
      <c r="G85" s="45">
        <f>Data!G76</f>
        <v>182</v>
      </c>
      <c r="H85" s="45">
        <f>Data!H76</f>
        <v>30</v>
      </c>
      <c r="I85" s="45">
        <f>Data!I76</f>
        <v>62</v>
      </c>
      <c r="J85" s="45">
        <f>Data!J76</f>
        <v>15</v>
      </c>
      <c r="K85" s="45">
        <f>Data!K76</f>
        <v>75</v>
      </c>
      <c r="L85" s="45">
        <f>Data!L76</f>
        <v>710</v>
      </c>
      <c r="M85" s="45">
        <f>Data!M76</f>
        <v>150</v>
      </c>
      <c r="N85" s="45">
        <f>Data!N76</f>
        <v>170</v>
      </c>
      <c r="O85" s="45">
        <f>Data!O76</f>
        <v>85</v>
      </c>
      <c r="P85" s="45">
        <f>Data!P76</f>
        <v>305</v>
      </c>
      <c r="Q85" s="20"/>
      <c r="R85" s="20"/>
      <c r="S85" s="18"/>
    </row>
    <row r="86" spans="1:19" s="19" customFormat="1" ht="13.5" customHeight="1">
      <c r="A86" s="16" t="str">
        <f>Data!A77</f>
        <v>Religious Studies</v>
      </c>
      <c r="B86" s="45">
        <f>Data!B77</f>
        <v>5</v>
      </c>
      <c r="C86" s="46" t="s">
        <v>140</v>
      </c>
      <c r="D86" s="46" t="s">
        <v>140</v>
      </c>
      <c r="E86" s="46" t="s">
        <v>140</v>
      </c>
      <c r="F86" s="45">
        <f>Data!F77</f>
        <v>5</v>
      </c>
      <c r="G86" s="45">
        <f>Data!G77</f>
        <v>1</v>
      </c>
      <c r="H86" s="46" t="s">
        <v>140</v>
      </c>
      <c r="I86" s="46" t="s">
        <v>140</v>
      </c>
      <c r="J86" s="46" t="s">
        <v>140</v>
      </c>
      <c r="K86" s="45">
        <f>Data!K77</f>
        <v>1</v>
      </c>
      <c r="L86" s="45">
        <f>Data!L77</f>
        <v>2</v>
      </c>
      <c r="M86" s="46" t="s">
        <v>140</v>
      </c>
      <c r="N86" s="45">
        <f>Data!N77</f>
        <v>1</v>
      </c>
      <c r="O86" s="45">
        <f>Data!O77</f>
        <v>1</v>
      </c>
      <c r="P86" s="46" t="s">
        <v>140</v>
      </c>
      <c r="Q86" s="20"/>
      <c r="R86" s="20"/>
      <c r="S86" s="18"/>
    </row>
    <row r="87" spans="1:19" s="19" customFormat="1" ht="13.5" customHeight="1">
      <c r="A87" s="16" t="str">
        <f>Data!A78</f>
        <v>Remedial Teaching</v>
      </c>
      <c r="B87" s="45">
        <f>Data!B78</f>
        <v>20</v>
      </c>
      <c r="C87" s="45">
        <f>Data!C78</f>
        <v>0</v>
      </c>
      <c r="D87" s="45">
        <f>Data!D78</f>
        <v>5</v>
      </c>
      <c r="E87" s="45">
        <f>Data!E78</f>
        <v>2</v>
      </c>
      <c r="F87" s="45">
        <f>Data!F78</f>
        <v>13</v>
      </c>
      <c r="G87" s="45">
        <f>Data!G78</f>
        <v>3</v>
      </c>
      <c r="H87" s="46" t="s">
        <v>140</v>
      </c>
      <c r="I87" s="46" t="s">
        <v>140</v>
      </c>
      <c r="J87" s="46" t="s">
        <v>140</v>
      </c>
      <c r="K87" s="45">
        <f>Data!K78</f>
        <v>3</v>
      </c>
      <c r="L87" s="45">
        <f>Data!L78</f>
        <v>1</v>
      </c>
      <c r="M87" s="46" t="s">
        <v>140</v>
      </c>
      <c r="N87" s="46" t="s">
        <v>140</v>
      </c>
      <c r="O87" s="46" t="s">
        <v>140</v>
      </c>
      <c r="P87" s="45">
        <f>Data!P78</f>
        <v>1</v>
      </c>
      <c r="Q87" s="20"/>
      <c r="R87" s="20"/>
      <c r="S87" s="18"/>
    </row>
    <row r="88" spans="1:19" s="19" customFormat="1" ht="13.5" customHeight="1">
      <c r="A88" s="16" t="str">
        <f>Data!A79</f>
        <v>Rukwangali</v>
      </c>
      <c r="B88" s="45">
        <f>Data!B79</f>
        <v>162</v>
      </c>
      <c r="C88" s="45">
        <f>Data!C79</f>
        <v>5</v>
      </c>
      <c r="D88" s="45">
        <f>Data!D79</f>
        <v>34</v>
      </c>
      <c r="E88" s="45">
        <f>Data!E79</f>
        <v>4</v>
      </c>
      <c r="F88" s="45">
        <f>Data!F79</f>
        <v>119</v>
      </c>
      <c r="G88" s="45">
        <f>Data!G79</f>
        <v>12</v>
      </c>
      <c r="H88" s="46" t="s">
        <v>140</v>
      </c>
      <c r="I88" s="45">
        <f>Data!I79</f>
        <v>2</v>
      </c>
      <c r="J88" s="45">
        <f>Data!J79</f>
        <v>1</v>
      </c>
      <c r="K88" s="45">
        <f>Data!K79</f>
        <v>9</v>
      </c>
      <c r="L88" s="45">
        <f>Data!L79</f>
        <v>75</v>
      </c>
      <c r="M88" s="46" t="s">
        <v>140</v>
      </c>
      <c r="N88" s="45">
        <f>Data!N79</f>
        <v>5</v>
      </c>
      <c r="O88" s="45">
        <f>Data!O79</f>
        <v>7</v>
      </c>
      <c r="P88" s="45">
        <f>Data!P79</f>
        <v>63</v>
      </c>
      <c r="Q88" s="20"/>
      <c r="R88" s="20"/>
      <c r="S88" s="18"/>
    </row>
    <row r="89" spans="1:19" s="19" customFormat="1" ht="13.5" customHeight="1">
      <c r="A89" s="16" t="str">
        <f>Data!A80</f>
        <v>Rumanyo (Rugcirku)</v>
      </c>
      <c r="B89" s="45">
        <f>Data!B80</f>
        <v>81</v>
      </c>
      <c r="C89" s="45">
        <f>Data!C80</f>
        <v>4</v>
      </c>
      <c r="D89" s="45">
        <f>Data!D80</f>
        <v>25</v>
      </c>
      <c r="E89" s="45">
        <f>Data!E80</f>
        <v>3</v>
      </c>
      <c r="F89" s="45">
        <f>Data!F80</f>
        <v>49</v>
      </c>
      <c r="G89" s="45">
        <f>Data!G80</f>
        <v>16</v>
      </c>
      <c r="H89" s="46" t="s">
        <v>140</v>
      </c>
      <c r="I89" s="45">
        <f>Data!I80</f>
        <v>3</v>
      </c>
      <c r="J89" s="45">
        <f>Data!J80</f>
        <v>1</v>
      </c>
      <c r="K89" s="45">
        <f>Data!K80</f>
        <v>12</v>
      </c>
      <c r="L89" s="45">
        <f>Data!L80</f>
        <v>30</v>
      </c>
      <c r="M89" s="45">
        <f>Data!M80</f>
        <v>1</v>
      </c>
      <c r="N89" s="45">
        <f>Data!N80</f>
        <v>2</v>
      </c>
      <c r="O89" s="46" t="s">
        <v>140</v>
      </c>
      <c r="P89" s="45">
        <f>Data!P80</f>
        <v>27</v>
      </c>
      <c r="Q89" s="20"/>
      <c r="R89" s="20"/>
      <c r="S89" s="18"/>
    </row>
    <row r="90" spans="1:19" s="19" customFormat="1" ht="13.5" customHeight="1">
      <c r="A90" s="16" t="str">
        <f>Data!A81</f>
        <v>Salon Science</v>
      </c>
      <c r="B90" s="46" t="s">
        <v>140</v>
      </c>
      <c r="C90" s="46" t="s">
        <v>140</v>
      </c>
      <c r="D90" s="46" t="s">
        <v>140</v>
      </c>
      <c r="E90" s="46" t="s">
        <v>140</v>
      </c>
      <c r="F90" s="46" t="s">
        <v>140</v>
      </c>
      <c r="G90" s="46" t="s">
        <v>140</v>
      </c>
      <c r="H90" s="46" t="s">
        <v>140</v>
      </c>
      <c r="I90" s="46" t="s">
        <v>140</v>
      </c>
      <c r="J90" s="46" t="s">
        <v>140</v>
      </c>
      <c r="K90" s="46" t="s">
        <v>140</v>
      </c>
      <c r="L90" s="45">
        <f>Data!L81</f>
        <v>1</v>
      </c>
      <c r="M90" s="46" t="s">
        <v>140</v>
      </c>
      <c r="N90" s="46" t="s">
        <v>140</v>
      </c>
      <c r="O90" s="46" t="s">
        <v>140</v>
      </c>
      <c r="P90" s="45">
        <f>Data!P81</f>
        <v>1</v>
      </c>
      <c r="Q90" s="20"/>
      <c r="R90" s="20"/>
      <c r="S90" s="18"/>
    </row>
    <row r="91" spans="1:19" s="19" customFormat="1" ht="13.5" customHeight="1">
      <c r="A91" s="16" t="str">
        <f>Data!A82</f>
        <v>School Art</v>
      </c>
      <c r="B91" s="45">
        <f>Data!B82</f>
        <v>4</v>
      </c>
      <c r="C91" s="45">
        <f>Data!C82</f>
        <v>2</v>
      </c>
      <c r="D91" s="45">
        <f>Data!D82</f>
        <v>1</v>
      </c>
      <c r="E91" s="45">
        <f>Data!E82</f>
        <v>1</v>
      </c>
      <c r="F91" s="46" t="s">
        <v>140</v>
      </c>
      <c r="G91" s="46" t="s">
        <v>140</v>
      </c>
      <c r="H91" s="46" t="s">
        <v>140</v>
      </c>
      <c r="I91" s="46" t="s">
        <v>140</v>
      </c>
      <c r="J91" s="46" t="s">
        <v>140</v>
      </c>
      <c r="K91" s="46" t="s">
        <v>140</v>
      </c>
      <c r="L91" s="45">
        <f>Data!L82</f>
        <v>4</v>
      </c>
      <c r="M91" s="45">
        <f>Data!M82</f>
        <v>1</v>
      </c>
      <c r="N91" s="46" t="s">
        <v>140</v>
      </c>
      <c r="O91" s="46" t="s">
        <v>140</v>
      </c>
      <c r="P91" s="45">
        <f>Data!P82</f>
        <v>3</v>
      </c>
      <c r="Q91" s="20"/>
      <c r="R91" s="20"/>
      <c r="S91" s="18"/>
    </row>
    <row r="92" spans="1:19" s="19" customFormat="1" ht="13.5" customHeight="1">
      <c r="A92" s="16" t="str">
        <f>Data!A83</f>
        <v>School Music</v>
      </c>
      <c r="B92" s="45">
        <f>Data!B83</f>
        <v>5</v>
      </c>
      <c r="C92" s="46" t="s">
        <v>140</v>
      </c>
      <c r="D92" s="46" t="s">
        <v>140</v>
      </c>
      <c r="E92" s="45">
        <f>Data!E83</f>
        <v>1</v>
      </c>
      <c r="F92" s="45">
        <f>Data!F83</f>
        <v>4</v>
      </c>
      <c r="G92" s="45">
        <f>Data!G83</f>
        <v>2</v>
      </c>
      <c r="H92" s="46" t="s">
        <v>140</v>
      </c>
      <c r="I92" s="46" t="s">
        <v>140</v>
      </c>
      <c r="J92" s="46" t="s">
        <v>140</v>
      </c>
      <c r="K92" s="46" t="s">
        <v>140</v>
      </c>
      <c r="L92" s="46" t="s">
        <v>140</v>
      </c>
      <c r="M92" s="45" t="str">
        <f>Data!M83</f>
        <v/>
      </c>
      <c r="N92" s="46" t="s">
        <v>140</v>
      </c>
      <c r="O92" s="46" t="s">
        <v>140</v>
      </c>
      <c r="P92" s="46" t="s">
        <v>140</v>
      </c>
      <c r="Q92" s="20"/>
      <c r="R92" s="20"/>
      <c r="S92" s="18"/>
    </row>
    <row r="93" spans="1:19" s="19" customFormat="1" ht="13.5" customHeight="1">
      <c r="A93" s="16" t="str">
        <f>Data!A84</f>
        <v>Sciences</v>
      </c>
      <c r="B93" s="45">
        <f>Data!B84</f>
        <v>3</v>
      </c>
      <c r="C93" s="46" t="s">
        <v>140</v>
      </c>
      <c r="D93" s="46" t="s">
        <v>140</v>
      </c>
      <c r="E93" s="45">
        <f>Data!E84</f>
        <v>1</v>
      </c>
      <c r="F93" s="45">
        <f>Data!F84</f>
        <v>2</v>
      </c>
      <c r="G93" s="45" t="str">
        <f>Data!G84</f>
        <v/>
      </c>
      <c r="H93" s="46" t="s">
        <v>140</v>
      </c>
      <c r="I93" s="46" t="s">
        <v>140</v>
      </c>
      <c r="J93" s="46" t="s">
        <v>140</v>
      </c>
      <c r="K93" s="46" t="s">
        <v>140</v>
      </c>
      <c r="L93" s="46" t="s">
        <v>140</v>
      </c>
      <c r="M93" s="45" t="str">
        <f>Data!M84</f>
        <v/>
      </c>
      <c r="N93" s="46" t="s">
        <v>140</v>
      </c>
      <c r="O93" s="46" t="s">
        <v>140</v>
      </c>
      <c r="P93" s="46" t="s">
        <v>140</v>
      </c>
      <c r="Q93" s="20"/>
      <c r="R93" s="20"/>
      <c r="S93" s="18"/>
    </row>
    <row r="94" spans="1:19" s="19" customFormat="1" ht="13.5" customHeight="1">
      <c r="A94" s="16" t="str">
        <f>Data!A85</f>
        <v>Setswana</v>
      </c>
      <c r="B94" s="45">
        <f>Data!B85</f>
        <v>11</v>
      </c>
      <c r="C94" s="46" t="s">
        <v>140</v>
      </c>
      <c r="D94" s="45">
        <f>Data!D85</f>
        <v>4</v>
      </c>
      <c r="E94" s="45">
        <f>Data!E85</f>
        <v>1</v>
      </c>
      <c r="F94" s="45">
        <f>Data!F85</f>
        <v>6</v>
      </c>
      <c r="G94" s="45">
        <f>Data!G85</f>
        <v>1</v>
      </c>
      <c r="H94" s="46" t="s">
        <v>140</v>
      </c>
      <c r="I94" s="45">
        <f>Data!I85</f>
        <v>1</v>
      </c>
      <c r="J94" s="46" t="s">
        <v>140</v>
      </c>
      <c r="K94" s="46" t="s">
        <v>140</v>
      </c>
      <c r="L94" s="45">
        <f>Data!L85</f>
        <v>5</v>
      </c>
      <c r="M94" s="46" t="s">
        <v>140</v>
      </c>
      <c r="N94" s="45">
        <f>Data!N85</f>
        <v>2</v>
      </c>
      <c r="O94" s="45">
        <f>Data!O85</f>
        <v>1</v>
      </c>
      <c r="P94" s="45">
        <f>Data!P85</f>
        <v>2</v>
      </c>
      <c r="Q94" s="20"/>
      <c r="R94" s="20"/>
      <c r="S94" s="18"/>
    </row>
    <row r="95" spans="1:19" s="19" customFormat="1" ht="13.5" customHeight="1">
      <c r="A95" s="16" t="str">
        <f>Data!A86</f>
        <v>Sign Language</v>
      </c>
      <c r="B95" s="45">
        <f>Data!B86</f>
        <v>8</v>
      </c>
      <c r="C95" s="46" t="s">
        <v>140</v>
      </c>
      <c r="D95" s="45">
        <f>Data!D86</f>
        <v>1</v>
      </c>
      <c r="E95" s="45">
        <f>Data!E86</f>
        <v>1</v>
      </c>
      <c r="F95" s="45">
        <f>Data!F86</f>
        <v>6</v>
      </c>
      <c r="G95" s="45">
        <f>Data!G86</f>
        <v>3</v>
      </c>
      <c r="H95" s="45">
        <f>Data!H86</f>
        <v>1</v>
      </c>
      <c r="I95" s="45">
        <f>Data!I86</f>
        <v>1</v>
      </c>
      <c r="J95" s="46" t="s">
        <v>140</v>
      </c>
      <c r="K95" s="45">
        <f>Data!K86</f>
        <v>1</v>
      </c>
      <c r="L95" s="45">
        <f>Data!L86</f>
        <v>11</v>
      </c>
      <c r="M95" s="46" t="s">
        <v>140</v>
      </c>
      <c r="N95" s="45">
        <f>Data!N86</f>
        <v>1</v>
      </c>
      <c r="O95" s="45">
        <f>Data!O86</f>
        <v>2</v>
      </c>
      <c r="P95" s="45">
        <f>Data!P86</f>
        <v>8</v>
      </c>
      <c r="Q95" s="20"/>
      <c r="R95" s="20"/>
      <c r="S95" s="18"/>
    </row>
    <row r="96" spans="1:19" s="19" customFormat="1" ht="13.5" customHeight="1">
      <c r="A96" s="16" t="str">
        <f>Data!A87</f>
        <v>Silozi</v>
      </c>
      <c r="B96" s="45">
        <f>Data!B87</f>
        <v>130</v>
      </c>
      <c r="C96" s="45">
        <f>Data!C87</f>
        <v>3</v>
      </c>
      <c r="D96" s="45">
        <f>Data!D87</f>
        <v>16</v>
      </c>
      <c r="E96" s="45">
        <f>Data!E87</f>
        <v>24</v>
      </c>
      <c r="F96" s="45">
        <f>Data!F87</f>
        <v>87</v>
      </c>
      <c r="G96" s="45">
        <f>Data!G87</f>
        <v>20</v>
      </c>
      <c r="H96" s="46" t="s">
        <v>140</v>
      </c>
      <c r="I96" s="45">
        <f>Data!I87</f>
        <v>1</v>
      </c>
      <c r="J96" s="45">
        <f>Data!J87</f>
        <v>3</v>
      </c>
      <c r="K96" s="45">
        <f>Data!K87</f>
        <v>16</v>
      </c>
      <c r="L96" s="45">
        <f>Data!L87</f>
        <v>77</v>
      </c>
      <c r="M96" s="45">
        <f>Data!M87</f>
        <v>1</v>
      </c>
      <c r="N96" s="45">
        <f>Data!N87</f>
        <v>7</v>
      </c>
      <c r="O96" s="45">
        <f>Data!O87</f>
        <v>15</v>
      </c>
      <c r="P96" s="45">
        <f>Data!P87</f>
        <v>54</v>
      </c>
      <c r="Q96" s="20"/>
      <c r="R96" s="20"/>
      <c r="S96" s="18"/>
    </row>
    <row r="97" spans="1:19" s="19" customFormat="1">
      <c r="A97" s="16" t="str">
        <f>Data!A88</f>
        <v>snelskrif</v>
      </c>
      <c r="B97" s="46" t="s">
        <v>140</v>
      </c>
      <c r="C97" s="46" t="s">
        <v>140</v>
      </c>
      <c r="D97" s="46" t="s">
        <v>140</v>
      </c>
      <c r="E97" s="46" t="s">
        <v>140</v>
      </c>
      <c r="F97" s="46" t="s">
        <v>140</v>
      </c>
      <c r="G97" s="46" t="s">
        <v>140</v>
      </c>
      <c r="H97" s="46" t="s">
        <v>140</v>
      </c>
      <c r="I97" s="46" t="s">
        <v>140</v>
      </c>
      <c r="J97" s="46" t="s">
        <v>140</v>
      </c>
      <c r="K97" s="46" t="s">
        <v>140</v>
      </c>
      <c r="L97" s="45">
        <f>Data!L88</f>
        <v>1</v>
      </c>
      <c r="M97" s="46" t="s">
        <v>140</v>
      </c>
      <c r="N97" s="46" t="s">
        <v>140</v>
      </c>
      <c r="O97" s="46" t="s">
        <v>140</v>
      </c>
      <c r="P97" s="45">
        <f>Data!P88</f>
        <v>1</v>
      </c>
      <c r="Q97" s="20"/>
      <c r="R97" s="20"/>
      <c r="S97" s="18"/>
    </row>
    <row r="98" spans="1:19" s="19" customFormat="1">
      <c r="A98" s="16" t="str">
        <f>Data!A89</f>
        <v>Social Sciences</v>
      </c>
      <c r="B98" s="45">
        <f>Data!B89</f>
        <v>33</v>
      </c>
      <c r="C98" s="45">
        <f>Data!C89</f>
        <v>1</v>
      </c>
      <c r="D98" s="45">
        <f>Data!D89</f>
        <v>8</v>
      </c>
      <c r="E98" s="45">
        <f>Data!E89</f>
        <v>3</v>
      </c>
      <c r="F98" s="45">
        <f>Data!F89</f>
        <v>21</v>
      </c>
      <c r="G98" s="46" t="s">
        <v>140</v>
      </c>
      <c r="H98" s="46" t="s">
        <v>140</v>
      </c>
      <c r="I98" s="46" t="s">
        <v>140</v>
      </c>
      <c r="J98" s="46" t="s">
        <v>140</v>
      </c>
      <c r="K98" s="46" t="s">
        <v>140</v>
      </c>
      <c r="L98" s="46" t="s">
        <v>140</v>
      </c>
      <c r="M98" s="46" t="s">
        <v>140</v>
      </c>
      <c r="N98" s="46" t="s">
        <v>140</v>
      </c>
      <c r="O98" s="46" t="s">
        <v>140</v>
      </c>
      <c r="P98" s="45" t="str">
        <f>Data!P89</f>
        <v/>
      </c>
      <c r="Q98" s="20"/>
      <c r="R98" s="20"/>
      <c r="S98" s="18"/>
    </row>
    <row r="99" spans="1:19" s="19" customFormat="1">
      <c r="A99" s="16" t="str">
        <f>Data!A90</f>
        <v>Social Studies</v>
      </c>
      <c r="B99" s="45">
        <f>Data!B90</f>
        <v>2593</v>
      </c>
      <c r="C99" s="45">
        <f>Data!C90</f>
        <v>185</v>
      </c>
      <c r="D99" s="45">
        <f>Data!D90</f>
        <v>435</v>
      </c>
      <c r="E99" s="45">
        <f>Data!E90</f>
        <v>239</v>
      </c>
      <c r="F99" s="45">
        <f>Data!F90</f>
        <v>1734</v>
      </c>
      <c r="G99" s="45">
        <f>Data!G90</f>
        <v>4</v>
      </c>
      <c r="H99" s="46" t="s">
        <v>140</v>
      </c>
      <c r="I99" s="45">
        <f>Data!I90</f>
        <v>1</v>
      </c>
      <c r="J99" s="45">
        <f>Data!J90</f>
        <v>1</v>
      </c>
      <c r="K99" s="45">
        <f>Data!K90</f>
        <v>2</v>
      </c>
      <c r="L99" s="45">
        <f>Data!L90</f>
        <v>9</v>
      </c>
      <c r="M99" s="46" t="s">
        <v>140</v>
      </c>
      <c r="N99" s="45">
        <f>Data!N90</f>
        <v>2</v>
      </c>
      <c r="O99" s="45">
        <f>Data!O90</f>
        <v>2</v>
      </c>
      <c r="P99" s="45">
        <f>Data!P90</f>
        <v>5</v>
      </c>
      <c r="Q99" s="10"/>
    </row>
    <row r="100" spans="1:19" s="19" customFormat="1">
      <c r="A100" s="16" t="str">
        <f>Data!A91</f>
        <v>Special Education</v>
      </c>
      <c r="B100" s="45">
        <f>Data!B91</f>
        <v>16</v>
      </c>
      <c r="C100" s="45">
        <f>Data!C91</f>
        <v>1</v>
      </c>
      <c r="D100" s="46" t="s">
        <v>140</v>
      </c>
      <c r="E100" s="45">
        <f>Data!E91</f>
        <v>2</v>
      </c>
      <c r="F100" s="45">
        <f>Data!F91</f>
        <v>13</v>
      </c>
      <c r="G100" s="45" t="str">
        <f>Data!G91</f>
        <v/>
      </c>
      <c r="H100" s="46" t="s">
        <v>140</v>
      </c>
      <c r="I100" s="46" t="s">
        <v>140</v>
      </c>
      <c r="J100" s="46" t="s">
        <v>140</v>
      </c>
      <c r="K100" s="46" t="s">
        <v>140</v>
      </c>
      <c r="L100" s="45">
        <f>Data!L91</f>
        <v>1</v>
      </c>
      <c r="M100" s="46" t="s">
        <v>140</v>
      </c>
      <c r="N100" s="46" t="s">
        <v>140</v>
      </c>
      <c r="O100" s="45">
        <f>Data!O91</f>
        <v>1</v>
      </c>
      <c r="P100" s="46" t="s">
        <v>140</v>
      </c>
    </row>
    <row r="101" spans="1:19" s="19" customFormat="1">
      <c r="A101" s="16" t="str">
        <f>Data!A92</f>
        <v>Specialised Education or Handicapped</v>
      </c>
      <c r="B101" s="46" t="s">
        <v>140</v>
      </c>
      <c r="C101" s="46" t="s">
        <v>140</v>
      </c>
      <c r="D101" s="46" t="s">
        <v>140</v>
      </c>
      <c r="E101" s="46" t="s">
        <v>140</v>
      </c>
      <c r="F101" s="46" t="s">
        <v>140</v>
      </c>
      <c r="G101" s="45">
        <f>Data!G92</f>
        <v>2</v>
      </c>
      <c r="H101" s="46" t="s">
        <v>140</v>
      </c>
      <c r="I101" s="46" t="s">
        <v>140</v>
      </c>
      <c r="J101" s="46" t="s">
        <v>140</v>
      </c>
      <c r="K101" s="45">
        <f>Data!K92</f>
        <v>2</v>
      </c>
      <c r="L101" s="46" t="s">
        <v>140</v>
      </c>
      <c r="M101" s="46" t="s">
        <v>140</v>
      </c>
      <c r="N101" s="46" t="s">
        <v>140</v>
      </c>
      <c r="O101" s="46" t="s">
        <v>140</v>
      </c>
      <c r="P101" s="46" t="s">
        <v>140</v>
      </c>
    </row>
    <row r="102" spans="1:19" s="19" customFormat="1">
      <c r="A102" s="16" t="str">
        <f>Data!A93</f>
        <v>Technical Drawing</v>
      </c>
      <c r="B102" s="46" t="s">
        <v>140</v>
      </c>
      <c r="C102" s="46" t="s">
        <v>140</v>
      </c>
      <c r="D102" s="46" t="s">
        <v>140</v>
      </c>
      <c r="E102" s="46" t="s">
        <v>140</v>
      </c>
      <c r="F102" s="46" t="s">
        <v>140</v>
      </c>
      <c r="G102" s="45" t="str">
        <f>Data!G93</f>
        <v/>
      </c>
      <c r="H102" s="46" t="s">
        <v>140</v>
      </c>
      <c r="I102" s="46" t="s">
        <v>140</v>
      </c>
      <c r="J102" s="46" t="s">
        <v>140</v>
      </c>
      <c r="K102" s="46" t="s">
        <v>140</v>
      </c>
      <c r="L102" s="45">
        <f>Data!L93</f>
        <v>2</v>
      </c>
      <c r="M102" s="46" t="s">
        <v>140</v>
      </c>
      <c r="N102" s="46" t="s">
        <v>140</v>
      </c>
      <c r="O102" s="46" t="s">
        <v>140</v>
      </c>
      <c r="P102" s="45">
        <f>Data!P93</f>
        <v>2</v>
      </c>
    </row>
    <row r="103" spans="1:19" s="19" customFormat="1">
      <c r="A103" s="16" t="str">
        <f>Data!A94</f>
        <v>Thimbukushu</v>
      </c>
      <c r="B103" s="45">
        <f>Data!B94</f>
        <v>36</v>
      </c>
      <c r="C103" s="45">
        <f>Data!C94</f>
        <v>2</v>
      </c>
      <c r="D103" s="45">
        <f>Data!D94</f>
        <v>8</v>
      </c>
      <c r="E103" s="45">
        <f>Data!E94</f>
        <v>1</v>
      </c>
      <c r="F103" s="45">
        <f>Data!F94</f>
        <v>25</v>
      </c>
      <c r="G103" s="45">
        <f>Data!G94</f>
        <v>1</v>
      </c>
      <c r="H103" s="46" t="s">
        <v>140</v>
      </c>
      <c r="I103" s="46" t="s">
        <v>140</v>
      </c>
      <c r="J103" s="46" t="s">
        <v>140</v>
      </c>
      <c r="K103" s="45">
        <f>Data!K94</f>
        <v>1</v>
      </c>
      <c r="L103" s="45">
        <f>Data!L94</f>
        <v>18</v>
      </c>
      <c r="M103" s="46" t="s">
        <v>140</v>
      </c>
      <c r="N103" s="46" t="s">
        <v>140</v>
      </c>
      <c r="O103" s="45">
        <f>Data!O94</f>
        <v>1</v>
      </c>
      <c r="P103" s="45">
        <f>Data!P94</f>
        <v>17</v>
      </c>
    </row>
    <row r="104" spans="1:19" s="19" customFormat="1">
      <c r="A104" s="16" t="str">
        <f>Data!A95</f>
        <v>Tourism</v>
      </c>
      <c r="B104" s="46" t="s">
        <v>140</v>
      </c>
      <c r="C104" s="46" t="s">
        <v>140</v>
      </c>
      <c r="D104" s="46" t="s">
        <v>140</v>
      </c>
      <c r="E104" s="46" t="s">
        <v>140</v>
      </c>
      <c r="F104" s="46" t="s">
        <v>140</v>
      </c>
      <c r="G104" s="46" t="s">
        <v>140</v>
      </c>
      <c r="H104" s="46" t="s">
        <v>140</v>
      </c>
      <c r="I104" s="46" t="s">
        <v>140</v>
      </c>
      <c r="J104" s="46" t="s">
        <v>140</v>
      </c>
      <c r="K104" s="46" t="s">
        <v>140</v>
      </c>
      <c r="L104" s="45">
        <f>Data!L95</f>
        <v>11</v>
      </c>
      <c r="M104" s="46" t="s">
        <v>140</v>
      </c>
      <c r="N104" s="45">
        <f>Data!N95</f>
        <v>5</v>
      </c>
      <c r="O104" s="45">
        <f>Data!O95</f>
        <v>4</v>
      </c>
      <c r="P104" s="45">
        <f>Data!P95</f>
        <v>2</v>
      </c>
    </row>
    <row r="105" spans="1:19" s="19" customFormat="1">
      <c r="A105" s="16" t="str">
        <f>Data!A96</f>
        <v>Typing or Typing and Office Admin</v>
      </c>
      <c r="B105" s="46" t="s">
        <v>140</v>
      </c>
      <c r="C105" s="46" t="s">
        <v>140</v>
      </c>
      <c r="D105" s="46" t="s">
        <v>140</v>
      </c>
      <c r="E105" s="46" t="s">
        <v>140</v>
      </c>
      <c r="F105" s="46" t="s">
        <v>140</v>
      </c>
      <c r="G105" s="46" t="s">
        <v>140</v>
      </c>
      <c r="H105" s="46" t="s">
        <v>140</v>
      </c>
      <c r="I105" s="46" t="s">
        <v>140</v>
      </c>
      <c r="J105" s="46" t="s">
        <v>140</v>
      </c>
      <c r="K105" s="46" t="s">
        <v>140</v>
      </c>
      <c r="L105" s="45">
        <f>Data!L96</f>
        <v>1</v>
      </c>
      <c r="M105" s="46" t="s">
        <v>140</v>
      </c>
      <c r="N105" s="45">
        <f>Data!N96</f>
        <v>0</v>
      </c>
      <c r="O105" s="46" t="s">
        <v>140</v>
      </c>
      <c r="P105" s="45">
        <f>Data!P96</f>
        <v>1</v>
      </c>
    </row>
    <row r="106" spans="1:19" s="19" customFormat="1">
      <c r="A106" s="16" t="str">
        <f>Data!A97</f>
        <v>Visual Arts</v>
      </c>
      <c r="B106" s="46" t="s">
        <v>140</v>
      </c>
      <c r="C106" s="46" t="s">
        <v>140</v>
      </c>
      <c r="D106" s="46" t="s">
        <v>140</v>
      </c>
      <c r="E106" s="46" t="s">
        <v>140</v>
      </c>
      <c r="F106" s="46" t="s">
        <v>140</v>
      </c>
      <c r="G106" s="45">
        <f>Data!G97</f>
        <v>2</v>
      </c>
      <c r="H106" s="45">
        <f>Data!H97</f>
        <v>1</v>
      </c>
      <c r="I106" s="46" t="s">
        <v>140</v>
      </c>
      <c r="J106" s="46" t="s">
        <v>140</v>
      </c>
      <c r="K106" s="45">
        <f>Data!K97</f>
        <v>1</v>
      </c>
      <c r="L106" s="45">
        <f>Data!L97</f>
        <v>20</v>
      </c>
      <c r="M106" s="45">
        <f>Data!M97</f>
        <v>1</v>
      </c>
      <c r="N106" s="45">
        <f>Data!N97</f>
        <v>2</v>
      </c>
      <c r="O106" s="45">
        <f>Data!O97</f>
        <v>4</v>
      </c>
      <c r="P106" s="45">
        <f>Data!P97</f>
        <v>13</v>
      </c>
    </row>
    <row r="107" spans="1:19" s="19" customFormat="1">
      <c r="A107" s="16" t="str">
        <f>Data!A98</f>
        <v>Woodwork</v>
      </c>
      <c r="B107" s="45">
        <f>Data!B98</f>
        <v>1</v>
      </c>
      <c r="C107" s="46" t="s">
        <v>140</v>
      </c>
      <c r="D107" s="46" t="s">
        <v>140</v>
      </c>
      <c r="E107" s="46" t="s">
        <v>140</v>
      </c>
      <c r="F107" s="45">
        <f>Data!F98</f>
        <v>1</v>
      </c>
      <c r="G107" s="46" t="s">
        <v>140</v>
      </c>
      <c r="H107" s="46" t="s">
        <v>140</v>
      </c>
      <c r="I107" s="46" t="s">
        <v>140</v>
      </c>
      <c r="J107" s="46" t="s">
        <v>140</v>
      </c>
      <c r="K107" s="46" t="s">
        <v>140</v>
      </c>
      <c r="L107" s="46" t="s">
        <v>140</v>
      </c>
      <c r="M107" s="46" t="s">
        <v>140</v>
      </c>
      <c r="N107" s="46" t="s">
        <v>140</v>
      </c>
      <c r="O107" s="46" t="s">
        <v>140</v>
      </c>
      <c r="P107" s="46" t="s">
        <v>140</v>
      </c>
    </row>
    <row r="108" spans="1:19" s="19" customFormat="1" ht="33" customHeight="1">
      <c r="A108" s="7" t="str">
        <f>R54</f>
        <v>Chapter 5, EMIS Education Statistics, 2016</v>
      </c>
      <c r="B108" s="40"/>
      <c r="L108" s="40"/>
      <c r="R108" s="11">
        <v>73</v>
      </c>
    </row>
    <row r="109" spans="1:19" s="19" customFormat="1">
      <c r="B109" s="40"/>
      <c r="L109" s="40"/>
    </row>
    <row r="110" spans="1:19" s="19" customFormat="1">
      <c r="B110" s="40"/>
      <c r="L110" s="40"/>
    </row>
    <row r="111" spans="1:19" s="19" customFormat="1">
      <c r="B111" s="40"/>
      <c r="L111" s="40"/>
    </row>
    <row r="112" spans="1:19" s="19" customFormat="1">
      <c r="B112" s="40"/>
      <c r="L112" s="40"/>
    </row>
    <row r="113" spans="2:12" s="19" customFormat="1">
      <c r="B113" s="40"/>
      <c r="L113" s="40"/>
    </row>
    <row r="114" spans="2:12" s="19" customFormat="1">
      <c r="B114" s="40"/>
      <c r="L114" s="40"/>
    </row>
    <row r="115" spans="2:12" s="19" customFormat="1">
      <c r="B115" s="40"/>
      <c r="L115" s="40"/>
    </row>
    <row r="116" spans="2:12" s="19" customFormat="1">
      <c r="B116" s="40"/>
      <c r="L116" s="40"/>
    </row>
    <row r="117" spans="2:12" s="19" customFormat="1">
      <c r="B117" s="40"/>
      <c r="L117" s="40"/>
    </row>
    <row r="118" spans="2:12" s="19" customFormat="1">
      <c r="B118" s="40"/>
      <c r="L118" s="40"/>
    </row>
    <row r="119" spans="2:12" s="19" customFormat="1">
      <c r="B119" s="40"/>
      <c r="L119" s="40"/>
    </row>
    <row r="120" spans="2:12" s="19" customFormat="1">
      <c r="B120" s="40"/>
      <c r="L120" s="40"/>
    </row>
    <row r="121" spans="2:12" s="19" customFormat="1">
      <c r="B121" s="40"/>
      <c r="L121" s="40"/>
    </row>
    <row r="122" spans="2:12" s="19" customFormat="1">
      <c r="B122" s="40"/>
      <c r="L122" s="40"/>
    </row>
    <row r="123" spans="2:12" s="19" customFormat="1">
      <c r="B123" s="40"/>
      <c r="L123" s="40"/>
    </row>
    <row r="124" spans="2:12" s="19" customFormat="1">
      <c r="B124" s="40"/>
      <c r="L124" s="40"/>
    </row>
    <row r="125" spans="2:12" s="19" customFormat="1">
      <c r="B125" s="40"/>
      <c r="L125" s="40"/>
    </row>
    <row r="126" spans="2:12" s="19" customFormat="1">
      <c r="B126" s="40"/>
      <c r="L126" s="40"/>
    </row>
    <row r="127" spans="2:12" s="19" customFormat="1">
      <c r="B127" s="40"/>
      <c r="L127" s="40"/>
    </row>
    <row r="128" spans="2:12" s="19" customFormat="1">
      <c r="B128" s="40"/>
      <c r="L128" s="40"/>
    </row>
    <row r="129" spans="2:12" s="19" customFormat="1" ht="2.25" customHeight="1">
      <c r="B129" s="40"/>
      <c r="L129" s="40"/>
    </row>
    <row r="130" spans="2:12" s="19" customFormat="1">
      <c r="B130" s="40"/>
      <c r="L130" s="40"/>
    </row>
    <row r="131" spans="2:12" s="19" customFormat="1">
      <c r="B131" s="40"/>
      <c r="L131" s="40"/>
    </row>
    <row r="132" spans="2:12" s="19" customFormat="1">
      <c r="B132" s="40"/>
      <c r="L132" s="40"/>
    </row>
    <row r="133" spans="2:12" s="19" customFormat="1">
      <c r="B133" s="40"/>
      <c r="L133" s="40"/>
    </row>
    <row r="134" spans="2:12" s="19" customFormat="1">
      <c r="B134" s="40"/>
      <c r="L134" s="40"/>
    </row>
    <row r="135" spans="2:12" s="19" customFormat="1">
      <c r="B135" s="40"/>
      <c r="L135" s="40"/>
    </row>
    <row r="136" spans="2:12" s="19" customFormat="1">
      <c r="B136" s="40"/>
      <c r="L136" s="40"/>
    </row>
    <row r="137" spans="2:12" s="19" customFormat="1">
      <c r="B137" s="40"/>
      <c r="L137" s="40"/>
    </row>
    <row r="138" spans="2:12" s="19" customFormat="1">
      <c r="B138" s="40"/>
      <c r="L138" s="40"/>
    </row>
    <row r="139" spans="2:12" s="19" customFormat="1">
      <c r="B139" s="40"/>
      <c r="L139" s="40"/>
    </row>
    <row r="140" spans="2:12" s="19" customFormat="1">
      <c r="B140" s="40"/>
      <c r="L140" s="40"/>
    </row>
    <row r="141" spans="2:12" s="19" customFormat="1">
      <c r="B141" s="40"/>
      <c r="L141" s="40"/>
    </row>
    <row r="142" spans="2:12" s="19" customFormat="1">
      <c r="B142" s="40"/>
      <c r="L142" s="40"/>
    </row>
    <row r="143" spans="2:12" s="19" customFormat="1">
      <c r="B143" s="40"/>
      <c r="L143" s="40"/>
    </row>
    <row r="144" spans="2:12" s="19" customFormat="1">
      <c r="B144" s="40"/>
      <c r="L144" s="40"/>
    </row>
    <row r="145" spans="2:12" s="19" customFormat="1">
      <c r="B145" s="40"/>
      <c r="L145" s="40"/>
    </row>
    <row r="146" spans="2:12" s="19" customFormat="1">
      <c r="B146" s="40"/>
      <c r="L146" s="40"/>
    </row>
    <row r="147" spans="2:12" s="19" customFormat="1">
      <c r="B147" s="40"/>
      <c r="L147" s="40"/>
    </row>
    <row r="148" spans="2:12" s="19" customFormat="1">
      <c r="B148" s="40"/>
      <c r="L148" s="40"/>
    </row>
    <row r="149" spans="2:12" s="19" customFormat="1">
      <c r="B149" s="40"/>
      <c r="L149" s="40"/>
    </row>
    <row r="150" spans="2:12" s="19" customFormat="1">
      <c r="B150" s="40"/>
      <c r="L150" s="40"/>
    </row>
    <row r="151" spans="2:12" s="19" customFormat="1">
      <c r="B151" s="40"/>
      <c r="L151" s="40"/>
    </row>
    <row r="152" spans="2:12" s="19" customFormat="1">
      <c r="B152" s="40"/>
      <c r="L152" s="40"/>
    </row>
    <row r="153" spans="2:12" s="19" customFormat="1">
      <c r="B153" s="40"/>
      <c r="L153" s="40"/>
    </row>
    <row r="154" spans="2:12" s="19" customFormat="1">
      <c r="B154" s="40"/>
      <c r="L154" s="40"/>
    </row>
    <row r="155" spans="2:12" s="19" customFormat="1">
      <c r="B155" s="40"/>
      <c r="L155" s="40"/>
    </row>
    <row r="156" spans="2:12" s="19" customFormat="1">
      <c r="B156" s="40"/>
      <c r="L156" s="40"/>
    </row>
    <row r="157" spans="2:12" s="19" customFormat="1">
      <c r="B157" s="40"/>
      <c r="L157" s="40"/>
    </row>
    <row r="158" spans="2:12" s="19" customFormat="1">
      <c r="B158" s="40"/>
      <c r="L158" s="40"/>
    </row>
    <row r="159" spans="2:12" s="19" customFormat="1">
      <c r="B159" s="40"/>
      <c r="L159" s="40"/>
    </row>
    <row r="160" spans="2:12" s="19" customFormat="1">
      <c r="B160" s="40"/>
      <c r="L160" s="40"/>
    </row>
    <row r="161" spans="2:12" s="19" customFormat="1">
      <c r="B161" s="40"/>
      <c r="L161" s="40"/>
    </row>
    <row r="162" spans="2:12" s="19" customFormat="1">
      <c r="B162" s="40"/>
      <c r="L162" s="40"/>
    </row>
    <row r="163" spans="2:12" s="19" customFormat="1">
      <c r="B163" s="40"/>
      <c r="L163" s="40"/>
    </row>
    <row r="164" spans="2:12" s="19" customFormat="1">
      <c r="B164" s="40"/>
      <c r="L164" s="40"/>
    </row>
    <row r="165" spans="2:12" s="19" customFormat="1">
      <c r="B165" s="40"/>
      <c r="L165" s="40"/>
    </row>
    <row r="166" spans="2:12" s="19" customFormat="1">
      <c r="B166" s="40"/>
      <c r="L166" s="40"/>
    </row>
    <row r="167" spans="2:12" s="19" customFormat="1">
      <c r="B167" s="40"/>
      <c r="L167" s="40"/>
    </row>
    <row r="168" spans="2:12" s="19" customFormat="1">
      <c r="B168" s="40"/>
      <c r="L168" s="40"/>
    </row>
    <row r="169" spans="2:12" s="19" customFormat="1">
      <c r="B169" s="40"/>
      <c r="L169" s="40"/>
    </row>
    <row r="170" spans="2:12" s="19" customFormat="1">
      <c r="B170" s="40"/>
      <c r="L170" s="40"/>
    </row>
    <row r="171" spans="2:12" s="19" customFormat="1">
      <c r="B171" s="40"/>
      <c r="L171" s="40"/>
    </row>
    <row r="172" spans="2:12" s="19" customFormat="1">
      <c r="B172" s="40"/>
      <c r="L172" s="40"/>
    </row>
    <row r="173" spans="2:12" s="19" customFormat="1">
      <c r="B173" s="40"/>
      <c r="L173" s="40"/>
    </row>
    <row r="174" spans="2:12" s="19" customFormat="1">
      <c r="B174" s="40"/>
      <c r="L174" s="40"/>
    </row>
    <row r="175" spans="2:12" s="19" customFormat="1">
      <c r="B175" s="40"/>
      <c r="L175" s="40"/>
    </row>
    <row r="176" spans="2:12" s="19" customFormat="1">
      <c r="B176" s="40"/>
      <c r="L176" s="40"/>
    </row>
    <row r="177" spans="2:12" s="19" customFormat="1">
      <c r="B177" s="40"/>
      <c r="L177" s="40"/>
    </row>
    <row r="178" spans="2:12" s="19" customFormat="1">
      <c r="B178" s="40"/>
      <c r="L178" s="40"/>
    </row>
    <row r="179" spans="2:12" s="19" customFormat="1">
      <c r="B179" s="40"/>
      <c r="L179" s="40"/>
    </row>
    <row r="180" spans="2:12" s="19" customFormat="1">
      <c r="B180" s="40"/>
      <c r="L180" s="40"/>
    </row>
    <row r="181" spans="2:12" s="19" customFormat="1">
      <c r="B181" s="40"/>
      <c r="L181" s="40"/>
    </row>
    <row r="182" spans="2:12" s="19" customFormat="1">
      <c r="B182" s="40"/>
      <c r="L182" s="40"/>
    </row>
    <row r="183" spans="2:12" s="19" customFormat="1">
      <c r="B183" s="40"/>
      <c r="L183" s="40"/>
    </row>
    <row r="184" spans="2:12" s="19" customFormat="1">
      <c r="B184" s="40"/>
      <c r="L184" s="40"/>
    </row>
    <row r="185" spans="2:12" s="19" customFormat="1">
      <c r="B185" s="40"/>
      <c r="L185" s="40"/>
    </row>
    <row r="186" spans="2:12" s="19" customFormat="1">
      <c r="B186" s="40"/>
      <c r="L186" s="40"/>
    </row>
    <row r="187" spans="2:12" s="19" customFormat="1">
      <c r="B187" s="40"/>
      <c r="L187" s="40"/>
    </row>
    <row r="188" spans="2:12" s="19" customFormat="1">
      <c r="B188" s="40"/>
      <c r="L188" s="40"/>
    </row>
    <row r="189" spans="2:12" s="19" customFormat="1">
      <c r="B189" s="40"/>
      <c r="L189" s="40"/>
    </row>
    <row r="190" spans="2:12" s="19" customFormat="1">
      <c r="B190" s="40"/>
      <c r="L190" s="40"/>
    </row>
    <row r="191" spans="2:12" s="19" customFormat="1">
      <c r="B191" s="40"/>
      <c r="L191" s="40"/>
    </row>
    <row r="192" spans="2:12" s="19" customFormat="1">
      <c r="B192" s="40"/>
      <c r="L192" s="40"/>
    </row>
    <row r="193" spans="2:12" s="19" customFormat="1">
      <c r="B193" s="40"/>
      <c r="L193" s="40"/>
    </row>
    <row r="194" spans="2:12" s="19" customFormat="1">
      <c r="B194" s="40"/>
      <c r="L194" s="40"/>
    </row>
    <row r="195" spans="2:12" s="19" customFormat="1">
      <c r="B195" s="40"/>
      <c r="L195" s="40"/>
    </row>
    <row r="196" spans="2:12" s="19" customFormat="1">
      <c r="B196" s="40"/>
      <c r="L196" s="40"/>
    </row>
    <row r="197" spans="2:12" s="19" customFormat="1">
      <c r="B197" s="40"/>
      <c r="L197" s="40"/>
    </row>
    <row r="198" spans="2:12" s="19" customFormat="1">
      <c r="B198" s="40"/>
      <c r="L198" s="40"/>
    </row>
    <row r="199" spans="2:12" s="19" customFormat="1">
      <c r="B199" s="40"/>
      <c r="L199" s="40"/>
    </row>
    <row r="200" spans="2:12" s="19" customFormat="1">
      <c r="B200" s="40"/>
      <c r="L200" s="40"/>
    </row>
    <row r="201" spans="2:12" s="19" customFormat="1">
      <c r="B201" s="40"/>
      <c r="L201" s="40"/>
    </row>
    <row r="202" spans="2:12" s="19" customFormat="1">
      <c r="B202" s="40"/>
      <c r="L202" s="40"/>
    </row>
    <row r="203" spans="2:12" s="19" customFormat="1">
      <c r="B203" s="40"/>
      <c r="L203" s="40"/>
    </row>
    <row r="204" spans="2:12" s="19" customFormat="1">
      <c r="B204" s="40"/>
      <c r="L204" s="40"/>
    </row>
    <row r="205" spans="2:12" s="19" customFormat="1">
      <c r="B205" s="40"/>
      <c r="L205" s="40"/>
    </row>
    <row r="206" spans="2:12" s="19" customFormat="1">
      <c r="B206" s="40"/>
      <c r="L206" s="40"/>
    </row>
    <row r="207" spans="2:12" s="19" customFormat="1">
      <c r="B207" s="40"/>
      <c r="L207" s="40"/>
    </row>
    <row r="208" spans="2:12" s="19" customFormat="1">
      <c r="B208" s="40"/>
      <c r="L208" s="40"/>
    </row>
    <row r="209" spans="2:12" s="19" customFormat="1">
      <c r="B209" s="40"/>
      <c r="L209" s="40"/>
    </row>
    <row r="210" spans="2:12" s="19" customFormat="1">
      <c r="B210" s="40"/>
      <c r="L210" s="40"/>
    </row>
    <row r="211" spans="2:12" s="19" customFormat="1">
      <c r="B211" s="40"/>
      <c r="L211" s="40"/>
    </row>
    <row r="212" spans="2:12" s="19" customFormat="1">
      <c r="B212" s="40"/>
      <c r="L212" s="40"/>
    </row>
    <row r="213" spans="2:12" s="19" customFormat="1">
      <c r="B213" s="40"/>
      <c r="L213" s="40"/>
    </row>
    <row r="214" spans="2:12" s="19" customFormat="1">
      <c r="B214" s="40"/>
      <c r="L214" s="40"/>
    </row>
    <row r="215" spans="2:12" s="19" customFormat="1">
      <c r="B215" s="40"/>
      <c r="L215" s="40"/>
    </row>
    <row r="216" spans="2:12" s="19" customFormat="1">
      <c r="B216" s="40"/>
      <c r="L216" s="40"/>
    </row>
    <row r="217" spans="2:12" s="19" customFormat="1">
      <c r="B217" s="40"/>
      <c r="L217" s="40"/>
    </row>
    <row r="218" spans="2:12" s="19" customFormat="1">
      <c r="B218" s="40"/>
      <c r="L218" s="40"/>
    </row>
    <row r="219" spans="2:12" s="19" customFormat="1">
      <c r="B219" s="40"/>
      <c r="L219" s="40"/>
    </row>
    <row r="220" spans="2:12" s="19" customFormat="1">
      <c r="B220" s="40"/>
      <c r="L220" s="40"/>
    </row>
    <row r="221" spans="2:12" s="19" customFormat="1">
      <c r="B221" s="40"/>
      <c r="L221" s="40"/>
    </row>
    <row r="222" spans="2:12" s="19" customFormat="1">
      <c r="B222" s="40"/>
      <c r="L222" s="40"/>
    </row>
    <row r="223" spans="2:12" s="19" customFormat="1">
      <c r="B223" s="40"/>
      <c r="L223" s="40"/>
    </row>
    <row r="224" spans="2:12" s="19" customFormat="1">
      <c r="B224" s="40"/>
      <c r="L224" s="40"/>
    </row>
    <row r="225" spans="2:12" s="19" customFormat="1">
      <c r="B225" s="40"/>
      <c r="L225" s="40"/>
    </row>
    <row r="226" spans="2:12" s="19" customFormat="1">
      <c r="B226" s="40"/>
      <c r="L226" s="40"/>
    </row>
    <row r="227" spans="2:12" s="19" customFormat="1">
      <c r="B227" s="40"/>
      <c r="L227" s="40"/>
    </row>
    <row r="228" spans="2:12" s="19" customFormat="1">
      <c r="B228" s="40"/>
      <c r="L228" s="40"/>
    </row>
    <row r="229" spans="2:12" s="19" customFormat="1">
      <c r="B229" s="40"/>
      <c r="L229" s="40"/>
    </row>
    <row r="230" spans="2:12" s="19" customFormat="1">
      <c r="B230" s="40"/>
      <c r="L230" s="40"/>
    </row>
    <row r="231" spans="2:12" s="19" customFormat="1">
      <c r="B231" s="40"/>
      <c r="L231" s="40"/>
    </row>
    <row r="232" spans="2:12" s="19" customFormat="1">
      <c r="B232" s="40"/>
      <c r="L232" s="40"/>
    </row>
    <row r="233" spans="2:12" s="19" customFormat="1">
      <c r="B233" s="40"/>
      <c r="L233" s="40"/>
    </row>
    <row r="234" spans="2:12" s="19" customFormat="1">
      <c r="B234" s="40"/>
      <c r="L234" s="40"/>
    </row>
    <row r="235" spans="2:12" s="19" customFormat="1">
      <c r="B235" s="40"/>
      <c r="L235" s="40"/>
    </row>
    <row r="236" spans="2:12" s="19" customFormat="1">
      <c r="B236" s="40"/>
      <c r="L236" s="40"/>
    </row>
    <row r="237" spans="2:12" s="19" customFormat="1">
      <c r="B237" s="40"/>
      <c r="L237" s="40"/>
    </row>
    <row r="238" spans="2:12" s="19" customFormat="1">
      <c r="B238" s="40"/>
      <c r="L238" s="40"/>
    </row>
    <row r="239" spans="2:12" s="19" customFormat="1">
      <c r="B239" s="40"/>
      <c r="L239" s="40"/>
    </row>
    <row r="240" spans="2:12" s="19" customFormat="1">
      <c r="B240" s="40"/>
      <c r="L240" s="40"/>
    </row>
    <row r="241" spans="2:12" s="19" customFormat="1">
      <c r="B241" s="40"/>
      <c r="L241" s="40"/>
    </row>
    <row r="242" spans="2:12" s="19" customFormat="1">
      <c r="B242" s="40"/>
      <c r="L242" s="40"/>
    </row>
    <row r="243" spans="2:12" s="19" customFormat="1">
      <c r="B243" s="40"/>
      <c r="L243" s="40"/>
    </row>
    <row r="244" spans="2:12" s="19" customFormat="1">
      <c r="B244" s="40"/>
      <c r="L244" s="40"/>
    </row>
    <row r="245" spans="2:12" s="19" customFormat="1">
      <c r="B245" s="40"/>
      <c r="L245" s="40"/>
    </row>
    <row r="246" spans="2:12" s="19" customFormat="1">
      <c r="B246" s="40"/>
      <c r="L246" s="40"/>
    </row>
    <row r="247" spans="2:12" s="19" customFormat="1">
      <c r="B247" s="40"/>
      <c r="L247" s="40"/>
    </row>
    <row r="248" spans="2:12" s="19" customFormat="1">
      <c r="B248" s="40"/>
      <c r="L248" s="40"/>
    </row>
    <row r="249" spans="2:12" s="19" customFormat="1">
      <c r="B249" s="40"/>
      <c r="L249" s="40"/>
    </row>
    <row r="250" spans="2:12" s="19" customFormat="1">
      <c r="B250" s="40"/>
      <c r="L250" s="40"/>
    </row>
    <row r="251" spans="2:12" s="19" customFormat="1">
      <c r="B251" s="40"/>
      <c r="L251" s="40"/>
    </row>
    <row r="252" spans="2:12" s="19" customFormat="1">
      <c r="B252" s="40"/>
      <c r="L252" s="40"/>
    </row>
    <row r="253" spans="2:12" s="19" customFormat="1">
      <c r="B253" s="40"/>
      <c r="L253" s="40"/>
    </row>
    <row r="254" spans="2:12" s="19" customFormat="1">
      <c r="B254" s="40"/>
      <c r="L254" s="40"/>
    </row>
    <row r="255" spans="2:12" s="19" customFormat="1">
      <c r="B255" s="40"/>
      <c r="L255" s="40"/>
    </row>
    <row r="256" spans="2:12" s="19" customFormat="1">
      <c r="B256" s="40"/>
      <c r="L256" s="40"/>
    </row>
    <row r="257" spans="2:12" s="19" customFormat="1">
      <c r="B257" s="40"/>
      <c r="L257" s="40"/>
    </row>
    <row r="258" spans="2:12" s="19" customFormat="1">
      <c r="B258" s="40"/>
      <c r="L258" s="40"/>
    </row>
    <row r="259" spans="2:12" s="19" customFormat="1">
      <c r="B259" s="40"/>
      <c r="L259" s="40"/>
    </row>
    <row r="260" spans="2:12" s="19" customFormat="1">
      <c r="B260" s="40"/>
      <c r="L260" s="40"/>
    </row>
    <row r="261" spans="2:12" s="19" customFormat="1">
      <c r="B261" s="40"/>
      <c r="L261" s="40"/>
    </row>
    <row r="262" spans="2:12" s="19" customFormat="1">
      <c r="B262" s="40"/>
      <c r="L262" s="40"/>
    </row>
    <row r="263" spans="2:12" s="19" customFormat="1">
      <c r="B263" s="40"/>
      <c r="L263" s="40"/>
    </row>
    <row r="264" spans="2:12" s="19" customFormat="1">
      <c r="B264" s="40"/>
      <c r="L264" s="40"/>
    </row>
    <row r="265" spans="2:12" s="19" customFormat="1">
      <c r="B265" s="40"/>
      <c r="L265" s="40"/>
    </row>
    <row r="266" spans="2:12" s="19" customFormat="1">
      <c r="B266" s="40"/>
      <c r="L266" s="40"/>
    </row>
    <row r="267" spans="2:12" s="19" customFormat="1">
      <c r="B267" s="40"/>
      <c r="L267" s="40"/>
    </row>
    <row r="268" spans="2:12" s="19" customFormat="1">
      <c r="B268" s="40"/>
      <c r="L268" s="40"/>
    </row>
    <row r="269" spans="2:12" s="19" customFormat="1">
      <c r="B269" s="40"/>
      <c r="L269" s="40"/>
    </row>
    <row r="270" spans="2:12" s="19" customFormat="1">
      <c r="B270" s="40"/>
      <c r="L270" s="40"/>
    </row>
    <row r="271" spans="2:12" s="19" customFormat="1">
      <c r="B271" s="40"/>
      <c r="L271" s="40"/>
    </row>
    <row r="272" spans="2:12" s="19" customFormat="1">
      <c r="B272" s="40"/>
      <c r="L272" s="40"/>
    </row>
    <row r="273" spans="2:12" s="19" customFormat="1">
      <c r="B273" s="40"/>
      <c r="L273" s="40"/>
    </row>
    <row r="274" spans="2:12" s="19" customFormat="1">
      <c r="B274" s="40"/>
      <c r="L274" s="40"/>
    </row>
    <row r="275" spans="2:12" s="19" customFormat="1">
      <c r="B275" s="40"/>
      <c r="L275" s="40"/>
    </row>
    <row r="276" spans="2:12" s="19" customFormat="1">
      <c r="B276" s="40"/>
      <c r="L276" s="40"/>
    </row>
    <row r="277" spans="2:12" s="19" customFormat="1">
      <c r="B277" s="40"/>
      <c r="L277" s="40"/>
    </row>
    <row r="278" spans="2:12" s="19" customFormat="1">
      <c r="B278" s="40"/>
      <c r="L278" s="40"/>
    </row>
    <row r="279" spans="2:12" s="19" customFormat="1">
      <c r="B279" s="40"/>
      <c r="L279" s="40"/>
    </row>
    <row r="280" spans="2:12" s="19" customFormat="1">
      <c r="B280" s="40"/>
      <c r="L280" s="40"/>
    </row>
    <row r="281" spans="2:12" s="19" customFormat="1">
      <c r="B281" s="40"/>
      <c r="L281" s="40"/>
    </row>
    <row r="282" spans="2:12" s="19" customFormat="1">
      <c r="B282" s="40"/>
      <c r="L282" s="40"/>
    </row>
    <row r="283" spans="2:12" s="19" customFormat="1">
      <c r="B283" s="40"/>
      <c r="L283" s="40"/>
    </row>
    <row r="284" spans="2:12" s="19" customFormat="1">
      <c r="B284" s="40"/>
      <c r="L284" s="40"/>
    </row>
    <row r="285" spans="2:12" s="19" customFormat="1">
      <c r="B285" s="40"/>
      <c r="L285" s="40"/>
    </row>
    <row r="286" spans="2:12" s="19" customFormat="1">
      <c r="B286" s="40"/>
      <c r="L286" s="40"/>
    </row>
    <row r="287" spans="2:12" s="19" customFormat="1">
      <c r="B287" s="40"/>
      <c r="L287" s="40"/>
    </row>
    <row r="288" spans="2:12" s="19" customFormat="1">
      <c r="B288" s="40"/>
      <c r="L288" s="40"/>
    </row>
    <row r="289" spans="2:12" s="19" customFormat="1">
      <c r="B289" s="40"/>
      <c r="L289" s="40"/>
    </row>
    <row r="290" spans="2:12" s="19" customFormat="1">
      <c r="B290" s="40"/>
      <c r="L290" s="40"/>
    </row>
    <row r="291" spans="2:12" s="19" customFormat="1">
      <c r="B291" s="40"/>
      <c r="L291" s="40"/>
    </row>
    <row r="292" spans="2:12" s="19" customFormat="1">
      <c r="B292" s="40"/>
      <c r="L292" s="40"/>
    </row>
    <row r="293" spans="2:12" s="19" customFormat="1">
      <c r="B293" s="40"/>
      <c r="L293" s="40"/>
    </row>
    <row r="294" spans="2:12" s="19" customFormat="1">
      <c r="B294" s="40"/>
      <c r="L294" s="40"/>
    </row>
    <row r="295" spans="2:12" s="19" customFormat="1">
      <c r="B295" s="40"/>
      <c r="L295" s="40"/>
    </row>
    <row r="296" spans="2:12" s="19" customFormat="1">
      <c r="B296" s="40"/>
      <c r="L296" s="40"/>
    </row>
    <row r="297" spans="2:12" s="19" customFormat="1">
      <c r="B297" s="40"/>
      <c r="L297" s="40"/>
    </row>
    <row r="298" spans="2:12" s="19" customFormat="1">
      <c r="B298" s="40"/>
      <c r="L298" s="40"/>
    </row>
    <row r="299" spans="2:12" s="19" customFormat="1">
      <c r="B299" s="40"/>
      <c r="L299" s="40"/>
    </row>
    <row r="300" spans="2:12" s="19" customFormat="1">
      <c r="B300" s="40"/>
      <c r="L300" s="40"/>
    </row>
    <row r="301" spans="2:12" s="19" customFormat="1">
      <c r="B301" s="40"/>
      <c r="L301" s="40"/>
    </row>
    <row r="302" spans="2:12" s="19" customFormat="1">
      <c r="B302" s="40"/>
      <c r="L302" s="40"/>
    </row>
    <row r="303" spans="2:12" s="19" customFormat="1">
      <c r="B303" s="40"/>
      <c r="L303" s="40"/>
    </row>
    <row r="304" spans="2:12" s="19" customFormat="1">
      <c r="B304" s="40"/>
      <c r="L304" s="40"/>
    </row>
    <row r="305" spans="2:12" s="19" customFormat="1">
      <c r="B305" s="40"/>
      <c r="L305" s="40"/>
    </row>
    <row r="306" spans="2:12" s="19" customFormat="1">
      <c r="B306" s="40"/>
      <c r="L306" s="40"/>
    </row>
    <row r="307" spans="2:12" s="19" customFormat="1">
      <c r="B307" s="40"/>
      <c r="L307" s="40"/>
    </row>
    <row r="308" spans="2:12" s="19" customFormat="1">
      <c r="B308" s="40"/>
      <c r="L308" s="40"/>
    </row>
    <row r="309" spans="2:12" s="19" customFormat="1">
      <c r="B309" s="40"/>
      <c r="L309" s="40"/>
    </row>
    <row r="310" spans="2:12" s="19" customFormat="1">
      <c r="B310" s="40"/>
      <c r="L310" s="40"/>
    </row>
    <row r="311" spans="2:12" s="19" customFormat="1">
      <c r="B311" s="40"/>
      <c r="L311" s="40"/>
    </row>
    <row r="312" spans="2:12" s="19" customFormat="1">
      <c r="B312" s="40"/>
      <c r="L312" s="40"/>
    </row>
    <row r="313" spans="2:12" s="19" customFormat="1">
      <c r="B313" s="40"/>
      <c r="L313" s="40"/>
    </row>
    <row r="314" spans="2:12" s="19" customFormat="1">
      <c r="B314" s="40"/>
      <c r="L314" s="40"/>
    </row>
    <row r="315" spans="2:12" s="19" customFormat="1">
      <c r="B315" s="40"/>
      <c r="L315" s="40"/>
    </row>
    <row r="316" spans="2:12" s="19" customFormat="1">
      <c r="B316" s="40"/>
      <c r="L316" s="40"/>
    </row>
    <row r="317" spans="2:12" s="19" customFormat="1">
      <c r="B317" s="40"/>
      <c r="L317" s="40"/>
    </row>
    <row r="318" spans="2:12" s="19" customFormat="1">
      <c r="B318" s="40"/>
      <c r="L318" s="40"/>
    </row>
    <row r="319" spans="2:12" s="19" customFormat="1">
      <c r="B319" s="40"/>
      <c r="L319" s="40"/>
    </row>
    <row r="320" spans="2:12" s="19" customFormat="1">
      <c r="B320" s="40"/>
      <c r="L320" s="40"/>
    </row>
    <row r="321" spans="2:12" s="19" customFormat="1">
      <c r="B321" s="40"/>
      <c r="L321" s="40"/>
    </row>
    <row r="322" spans="2:12" s="19" customFormat="1">
      <c r="B322" s="40"/>
      <c r="L322" s="40"/>
    </row>
    <row r="323" spans="2:12" s="19" customFormat="1">
      <c r="B323" s="40"/>
      <c r="L323" s="40"/>
    </row>
    <row r="324" spans="2:12" s="19" customFormat="1">
      <c r="B324" s="40"/>
      <c r="L324" s="40"/>
    </row>
    <row r="325" spans="2:12" s="19" customFormat="1">
      <c r="B325" s="40"/>
      <c r="L325" s="40"/>
    </row>
    <row r="326" spans="2:12" s="19" customFormat="1">
      <c r="B326" s="40"/>
      <c r="L326" s="40"/>
    </row>
    <row r="327" spans="2:12" s="19" customFormat="1">
      <c r="B327" s="40"/>
      <c r="L327" s="40"/>
    </row>
    <row r="328" spans="2:12" s="19" customFormat="1">
      <c r="B328" s="40"/>
      <c r="L328" s="40"/>
    </row>
    <row r="329" spans="2:12" s="19" customFormat="1">
      <c r="B329" s="40"/>
      <c r="L329" s="40"/>
    </row>
    <row r="330" spans="2:12" s="19" customFormat="1">
      <c r="B330" s="40"/>
      <c r="L330" s="40"/>
    </row>
    <row r="331" spans="2:12" s="19" customFormat="1">
      <c r="B331" s="40"/>
      <c r="L331" s="40"/>
    </row>
    <row r="332" spans="2:12" s="19" customFormat="1">
      <c r="B332" s="40"/>
      <c r="L332" s="40"/>
    </row>
    <row r="333" spans="2:12" s="19" customFormat="1">
      <c r="B333" s="40"/>
      <c r="L333" s="40"/>
    </row>
    <row r="334" spans="2:12" s="19" customFormat="1">
      <c r="B334" s="40"/>
      <c r="L334" s="40"/>
    </row>
    <row r="335" spans="2:12" s="19" customFormat="1">
      <c r="B335" s="40"/>
      <c r="L335" s="40"/>
    </row>
    <row r="336" spans="2:12" s="19" customFormat="1">
      <c r="B336" s="40"/>
      <c r="L336" s="40"/>
    </row>
    <row r="337" spans="2:12" s="19" customFormat="1">
      <c r="B337" s="40"/>
      <c r="L337" s="40"/>
    </row>
    <row r="338" spans="2:12" s="19" customFormat="1">
      <c r="B338" s="40"/>
      <c r="L338" s="40"/>
    </row>
    <row r="339" spans="2:12" s="19" customFormat="1">
      <c r="B339" s="40"/>
      <c r="L339" s="40"/>
    </row>
    <row r="340" spans="2:12" s="19" customFormat="1">
      <c r="B340" s="40"/>
      <c r="L340" s="40"/>
    </row>
    <row r="341" spans="2:12" s="19" customFormat="1">
      <c r="B341" s="40"/>
      <c r="L341" s="40"/>
    </row>
    <row r="342" spans="2:12" s="19" customFormat="1">
      <c r="B342" s="40"/>
      <c r="L342" s="40"/>
    </row>
    <row r="343" spans="2:12" s="19" customFormat="1">
      <c r="B343" s="40"/>
      <c r="L343" s="40"/>
    </row>
    <row r="344" spans="2:12" s="19" customFormat="1">
      <c r="B344" s="40"/>
      <c r="L344" s="40"/>
    </row>
    <row r="345" spans="2:12" s="19" customFormat="1">
      <c r="B345" s="40"/>
      <c r="L345" s="40"/>
    </row>
    <row r="346" spans="2:12" s="19" customFormat="1">
      <c r="B346" s="40"/>
      <c r="L346" s="40"/>
    </row>
    <row r="347" spans="2:12" s="19" customFormat="1">
      <c r="B347" s="40"/>
      <c r="L347" s="40"/>
    </row>
    <row r="348" spans="2:12" s="19" customFormat="1">
      <c r="B348" s="40"/>
      <c r="L348" s="40"/>
    </row>
    <row r="349" spans="2:12" s="19" customFormat="1">
      <c r="B349" s="40"/>
      <c r="L349" s="40"/>
    </row>
    <row r="350" spans="2:12" s="19" customFormat="1">
      <c r="B350" s="40"/>
      <c r="L350" s="40"/>
    </row>
    <row r="351" spans="2:12" s="19" customFormat="1">
      <c r="B351" s="40"/>
      <c r="L351" s="40"/>
    </row>
    <row r="352" spans="2:12" s="19" customFormat="1">
      <c r="B352" s="40"/>
      <c r="L352" s="40"/>
    </row>
    <row r="353" spans="2:12" s="19" customFormat="1">
      <c r="B353" s="40"/>
      <c r="L353" s="40"/>
    </row>
    <row r="354" spans="2:12" s="19" customFormat="1">
      <c r="B354" s="40"/>
      <c r="L354" s="40"/>
    </row>
    <row r="355" spans="2:12" s="19" customFormat="1">
      <c r="B355" s="40"/>
      <c r="L355" s="40"/>
    </row>
    <row r="356" spans="2:12" s="19" customFormat="1">
      <c r="B356" s="40"/>
      <c r="L356" s="40"/>
    </row>
    <row r="357" spans="2:12" s="19" customFormat="1">
      <c r="B357" s="40"/>
      <c r="L357" s="40"/>
    </row>
    <row r="358" spans="2:12" s="19" customFormat="1">
      <c r="B358" s="40"/>
      <c r="L358" s="40"/>
    </row>
    <row r="359" spans="2:12" s="19" customFormat="1">
      <c r="B359" s="40"/>
      <c r="L359" s="40"/>
    </row>
    <row r="360" spans="2:12" s="19" customFormat="1">
      <c r="B360" s="40"/>
      <c r="L360" s="40"/>
    </row>
    <row r="361" spans="2:12" s="19" customFormat="1">
      <c r="B361" s="40"/>
      <c r="L361" s="40"/>
    </row>
    <row r="362" spans="2:12" s="19" customFormat="1">
      <c r="B362" s="40"/>
      <c r="L362" s="40"/>
    </row>
    <row r="363" spans="2:12" s="19" customFormat="1">
      <c r="B363" s="40"/>
      <c r="L363" s="40"/>
    </row>
    <row r="364" spans="2:12" s="19" customFormat="1">
      <c r="B364" s="40"/>
      <c r="L364" s="40"/>
    </row>
    <row r="365" spans="2:12" s="19" customFormat="1">
      <c r="B365" s="40"/>
      <c r="L365" s="40"/>
    </row>
    <row r="366" spans="2:12" s="19" customFormat="1">
      <c r="B366" s="40"/>
      <c r="L366" s="40"/>
    </row>
    <row r="367" spans="2:12" s="19" customFormat="1">
      <c r="B367" s="40"/>
      <c r="L367" s="40"/>
    </row>
    <row r="368" spans="2:12" s="19" customFormat="1">
      <c r="B368" s="40"/>
      <c r="L368" s="40"/>
    </row>
    <row r="369" spans="2:12" s="19" customFormat="1">
      <c r="B369" s="40"/>
      <c r="L369" s="40"/>
    </row>
    <row r="370" spans="2:12" s="19" customFormat="1">
      <c r="B370" s="40"/>
      <c r="L370" s="40"/>
    </row>
    <row r="371" spans="2:12" s="19" customFormat="1">
      <c r="B371" s="40"/>
      <c r="L371" s="40"/>
    </row>
    <row r="372" spans="2:12" s="19" customFormat="1">
      <c r="B372" s="40"/>
      <c r="L372" s="40"/>
    </row>
    <row r="373" spans="2:12" s="19" customFormat="1">
      <c r="B373" s="40"/>
      <c r="L373" s="40"/>
    </row>
    <row r="374" spans="2:12" s="19" customFormat="1">
      <c r="B374" s="40"/>
      <c r="L374" s="40"/>
    </row>
    <row r="375" spans="2:12" s="19" customFormat="1">
      <c r="B375" s="40"/>
      <c r="L375" s="40"/>
    </row>
    <row r="376" spans="2:12" s="19" customFormat="1">
      <c r="B376" s="40"/>
      <c r="L376" s="40"/>
    </row>
    <row r="377" spans="2:12" s="19" customFormat="1">
      <c r="B377" s="40"/>
      <c r="L377" s="40"/>
    </row>
    <row r="378" spans="2:12" s="19" customFormat="1">
      <c r="B378" s="40"/>
      <c r="L378" s="40"/>
    </row>
    <row r="379" spans="2:12" s="19" customFormat="1">
      <c r="B379" s="40"/>
      <c r="L379" s="40"/>
    </row>
    <row r="380" spans="2:12" s="19" customFormat="1">
      <c r="B380" s="40"/>
      <c r="L380" s="40"/>
    </row>
    <row r="381" spans="2:12" s="19" customFormat="1">
      <c r="B381" s="40"/>
      <c r="L381" s="40"/>
    </row>
    <row r="382" spans="2:12" s="19" customFormat="1">
      <c r="B382" s="40"/>
      <c r="L382" s="40"/>
    </row>
    <row r="383" spans="2:12" s="19" customFormat="1">
      <c r="B383" s="40"/>
      <c r="L383" s="40"/>
    </row>
    <row r="384" spans="2:12" s="19" customFormat="1">
      <c r="B384" s="40"/>
      <c r="L384" s="40"/>
    </row>
    <row r="385" spans="2:12" s="19" customFormat="1">
      <c r="B385" s="40"/>
      <c r="L385" s="40"/>
    </row>
    <row r="386" spans="2:12" s="19" customFormat="1">
      <c r="B386" s="40"/>
      <c r="L386" s="40"/>
    </row>
    <row r="387" spans="2:12" s="19" customFormat="1">
      <c r="B387" s="40"/>
      <c r="L387" s="40"/>
    </row>
    <row r="388" spans="2:12" s="19" customFormat="1">
      <c r="B388" s="40"/>
      <c r="L388" s="40"/>
    </row>
    <row r="389" spans="2:12" s="19" customFormat="1">
      <c r="B389" s="40"/>
      <c r="L389" s="40"/>
    </row>
    <row r="390" spans="2:12" s="19" customFormat="1">
      <c r="B390" s="40"/>
      <c r="L390" s="40"/>
    </row>
    <row r="391" spans="2:12" s="19" customFormat="1">
      <c r="B391" s="40"/>
      <c r="L391" s="40"/>
    </row>
    <row r="392" spans="2:12" s="19" customFormat="1">
      <c r="B392" s="40"/>
      <c r="L392" s="40"/>
    </row>
    <row r="393" spans="2:12" s="19" customFormat="1">
      <c r="B393" s="40"/>
      <c r="L393" s="40"/>
    </row>
    <row r="394" spans="2:12" s="19" customFormat="1">
      <c r="B394" s="40"/>
      <c r="L394" s="40"/>
    </row>
    <row r="395" spans="2:12" s="19" customFormat="1">
      <c r="B395" s="40"/>
      <c r="L395" s="40"/>
    </row>
    <row r="396" spans="2:12" s="19" customFormat="1">
      <c r="B396" s="40"/>
      <c r="L396" s="40"/>
    </row>
    <row r="397" spans="2:12" s="19" customFormat="1">
      <c r="B397" s="40"/>
      <c r="L397" s="40"/>
    </row>
    <row r="398" spans="2:12" s="19" customFormat="1">
      <c r="B398" s="40"/>
      <c r="L398" s="40"/>
    </row>
    <row r="399" spans="2:12" s="19" customFormat="1">
      <c r="B399" s="40"/>
      <c r="L399" s="40"/>
    </row>
    <row r="400" spans="2:12" s="19" customFormat="1">
      <c r="B400" s="40"/>
      <c r="L400" s="40"/>
    </row>
    <row r="401" spans="2:12" s="19" customFormat="1">
      <c r="B401" s="40"/>
      <c r="L401" s="40"/>
    </row>
    <row r="402" spans="2:12" s="19" customFormat="1">
      <c r="B402" s="40"/>
      <c r="L402" s="40"/>
    </row>
    <row r="403" spans="2:12" s="19" customFormat="1">
      <c r="B403" s="40"/>
      <c r="L403" s="40"/>
    </row>
    <row r="404" spans="2:12" s="19" customFormat="1">
      <c r="B404" s="40"/>
      <c r="L404" s="40"/>
    </row>
    <row r="405" spans="2:12" s="19" customFormat="1">
      <c r="B405" s="40"/>
      <c r="L405" s="40"/>
    </row>
    <row r="406" spans="2:12" s="19" customFormat="1">
      <c r="B406" s="40"/>
      <c r="L406" s="40"/>
    </row>
    <row r="407" spans="2:12" s="19" customFormat="1">
      <c r="B407" s="40"/>
      <c r="L407" s="40"/>
    </row>
    <row r="408" spans="2:12" s="19" customFormat="1">
      <c r="B408" s="40"/>
      <c r="L408" s="40"/>
    </row>
    <row r="409" spans="2:12" s="19" customFormat="1">
      <c r="B409" s="40"/>
      <c r="L409" s="40"/>
    </row>
    <row r="410" spans="2:12" s="19" customFormat="1">
      <c r="B410" s="40"/>
      <c r="L410" s="40"/>
    </row>
    <row r="411" spans="2:12" s="19" customFormat="1">
      <c r="B411" s="40"/>
      <c r="L411" s="40"/>
    </row>
    <row r="412" spans="2:12" s="19" customFormat="1">
      <c r="B412" s="40"/>
      <c r="L412" s="40"/>
    </row>
    <row r="413" spans="2:12" s="19" customFormat="1">
      <c r="B413" s="40"/>
      <c r="L413" s="40"/>
    </row>
    <row r="414" spans="2:12" s="19" customFormat="1">
      <c r="B414" s="40"/>
      <c r="L414" s="40"/>
    </row>
    <row r="415" spans="2:12" s="19" customFormat="1">
      <c r="B415" s="40"/>
      <c r="L415" s="40"/>
    </row>
    <row r="416" spans="2:12" s="19" customFormat="1">
      <c r="B416" s="40"/>
      <c r="L416" s="40"/>
    </row>
    <row r="417" spans="2:12" s="19" customFormat="1">
      <c r="B417" s="40"/>
      <c r="L417" s="40"/>
    </row>
    <row r="418" spans="2:12" s="19" customFormat="1">
      <c r="B418" s="40"/>
      <c r="L418" s="40"/>
    </row>
    <row r="419" spans="2:12" s="19" customFormat="1">
      <c r="B419" s="40"/>
      <c r="L419" s="40"/>
    </row>
    <row r="420" spans="2:12" s="19" customFormat="1">
      <c r="B420" s="40"/>
      <c r="L420" s="40"/>
    </row>
    <row r="421" spans="2:12" s="19" customFormat="1">
      <c r="B421" s="40"/>
      <c r="L421" s="40"/>
    </row>
    <row r="422" spans="2:12" s="19" customFormat="1">
      <c r="B422" s="40"/>
      <c r="L422" s="40"/>
    </row>
    <row r="423" spans="2:12" s="19" customFormat="1">
      <c r="B423" s="40"/>
      <c r="L423" s="40"/>
    </row>
    <row r="424" spans="2:12" s="19" customFormat="1">
      <c r="B424" s="40"/>
      <c r="L424" s="40"/>
    </row>
    <row r="425" spans="2:12" s="19" customFormat="1">
      <c r="B425" s="40"/>
      <c r="L425" s="40"/>
    </row>
    <row r="426" spans="2:12" s="19" customFormat="1">
      <c r="B426" s="40"/>
      <c r="L426" s="40"/>
    </row>
    <row r="427" spans="2:12" s="19" customFormat="1">
      <c r="B427" s="40"/>
      <c r="L427" s="40"/>
    </row>
    <row r="428" spans="2:12" s="19" customFormat="1">
      <c r="B428" s="40"/>
      <c r="L428" s="40"/>
    </row>
    <row r="429" spans="2:12" s="19" customFormat="1">
      <c r="B429" s="40"/>
      <c r="L429" s="40"/>
    </row>
    <row r="430" spans="2:12" s="19" customFormat="1">
      <c r="B430" s="40"/>
      <c r="L430" s="40"/>
    </row>
    <row r="431" spans="2:12" s="19" customFormat="1">
      <c r="B431" s="40"/>
      <c r="L431" s="40"/>
    </row>
    <row r="432" spans="2:12" s="19" customFormat="1">
      <c r="B432" s="40"/>
      <c r="L432" s="40"/>
    </row>
    <row r="433" spans="2:12" s="19" customFormat="1">
      <c r="B433" s="40"/>
      <c r="L433" s="40"/>
    </row>
    <row r="434" spans="2:12" s="19" customFormat="1">
      <c r="B434" s="40"/>
      <c r="L434" s="40"/>
    </row>
    <row r="435" spans="2:12" s="19" customFormat="1">
      <c r="B435" s="40"/>
      <c r="L435" s="40"/>
    </row>
    <row r="436" spans="2:12" s="19" customFormat="1">
      <c r="B436" s="40"/>
      <c r="L436" s="40"/>
    </row>
    <row r="437" spans="2:12" s="19" customFormat="1">
      <c r="B437" s="40"/>
      <c r="L437" s="40"/>
    </row>
    <row r="438" spans="2:12" s="19" customFormat="1">
      <c r="B438" s="40"/>
      <c r="L438" s="40"/>
    </row>
    <row r="439" spans="2:12" s="19" customFormat="1">
      <c r="B439" s="40"/>
      <c r="L439" s="40"/>
    </row>
    <row r="440" spans="2:12" s="19" customFormat="1">
      <c r="B440" s="40"/>
      <c r="L440" s="40"/>
    </row>
    <row r="441" spans="2:12" s="19" customFormat="1">
      <c r="B441" s="40"/>
      <c r="L441" s="40"/>
    </row>
    <row r="442" spans="2:12" s="19" customFormat="1">
      <c r="B442" s="40"/>
      <c r="L442" s="40"/>
    </row>
    <row r="443" spans="2:12" s="19" customFormat="1">
      <c r="B443" s="40"/>
      <c r="L443" s="40"/>
    </row>
    <row r="444" spans="2:12" s="19" customFormat="1">
      <c r="B444" s="40"/>
      <c r="L444" s="40"/>
    </row>
    <row r="445" spans="2:12" s="19" customFormat="1">
      <c r="B445" s="40"/>
      <c r="L445" s="40"/>
    </row>
    <row r="446" spans="2:12" s="19" customFormat="1">
      <c r="B446" s="40"/>
      <c r="L446" s="40"/>
    </row>
    <row r="447" spans="2:12" s="19" customFormat="1">
      <c r="B447" s="40"/>
      <c r="L447" s="40"/>
    </row>
    <row r="448" spans="2:12" s="19" customFormat="1">
      <c r="B448" s="40"/>
      <c r="L448" s="40"/>
    </row>
    <row r="449" spans="2:12" s="19" customFormat="1">
      <c r="B449" s="40"/>
      <c r="L449" s="40"/>
    </row>
    <row r="450" spans="2:12" s="19" customFormat="1">
      <c r="B450" s="40"/>
      <c r="L450" s="40"/>
    </row>
    <row r="451" spans="2:12" s="19" customFormat="1">
      <c r="B451" s="40"/>
      <c r="L451" s="40"/>
    </row>
    <row r="452" spans="2:12" s="19" customFormat="1">
      <c r="B452" s="40"/>
      <c r="L452" s="40"/>
    </row>
    <row r="453" spans="2:12" s="19" customFormat="1">
      <c r="B453" s="40"/>
      <c r="L453" s="40"/>
    </row>
    <row r="454" spans="2:12" s="19" customFormat="1">
      <c r="B454" s="40"/>
      <c r="L454" s="40"/>
    </row>
    <row r="455" spans="2:12" s="19" customFormat="1">
      <c r="B455" s="40"/>
      <c r="L455" s="40"/>
    </row>
    <row r="456" spans="2:12" s="19" customFormat="1">
      <c r="B456" s="40"/>
      <c r="L456" s="40"/>
    </row>
    <row r="457" spans="2:12" s="19" customFormat="1">
      <c r="B457" s="40"/>
      <c r="L457" s="40"/>
    </row>
    <row r="458" spans="2:12" s="19" customFormat="1">
      <c r="B458" s="40"/>
      <c r="L458" s="40"/>
    </row>
    <row r="459" spans="2:12" s="19" customFormat="1">
      <c r="B459" s="40"/>
      <c r="L459" s="40"/>
    </row>
    <row r="460" spans="2:12" s="19" customFormat="1">
      <c r="B460" s="40"/>
      <c r="L460" s="40"/>
    </row>
    <row r="461" spans="2:12" s="19" customFormat="1">
      <c r="B461" s="40"/>
      <c r="L461" s="40"/>
    </row>
    <row r="462" spans="2:12" s="19" customFormat="1">
      <c r="B462" s="40"/>
      <c r="L462" s="40"/>
    </row>
    <row r="463" spans="2:12" s="19" customFormat="1">
      <c r="B463" s="40"/>
      <c r="L463" s="40"/>
    </row>
    <row r="464" spans="2:12" s="19" customFormat="1">
      <c r="B464" s="40"/>
      <c r="L464" s="40"/>
    </row>
    <row r="465" spans="2:12" s="19" customFormat="1">
      <c r="B465" s="40"/>
      <c r="L465" s="40"/>
    </row>
    <row r="466" spans="2:12" s="19" customFormat="1">
      <c r="B466" s="40"/>
      <c r="L466" s="40"/>
    </row>
    <row r="467" spans="2:12" s="19" customFormat="1">
      <c r="B467" s="40"/>
      <c r="L467" s="40"/>
    </row>
    <row r="468" spans="2:12" s="19" customFormat="1">
      <c r="B468" s="40"/>
      <c r="L468" s="40"/>
    </row>
    <row r="469" spans="2:12" s="19" customFormat="1">
      <c r="B469" s="40"/>
      <c r="L469" s="40"/>
    </row>
    <row r="470" spans="2:12" s="19" customFormat="1">
      <c r="B470" s="40"/>
      <c r="L470" s="40"/>
    </row>
    <row r="471" spans="2:12" s="19" customFormat="1">
      <c r="B471" s="40"/>
      <c r="L471" s="40"/>
    </row>
    <row r="472" spans="2:12" s="19" customFormat="1">
      <c r="B472" s="40"/>
      <c r="L472" s="40"/>
    </row>
    <row r="473" spans="2:12" s="19" customFormat="1">
      <c r="B473" s="40"/>
      <c r="L473" s="40"/>
    </row>
    <row r="474" spans="2:12" s="19" customFormat="1">
      <c r="B474" s="40"/>
      <c r="L474" s="40"/>
    </row>
    <row r="475" spans="2:12" s="19" customFormat="1">
      <c r="B475" s="40"/>
      <c r="L475" s="40"/>
    </row>
    <row r="476" spans="2:12" s="19" customFormat="1">
      <c r="B476" s="40"/>
      <c r="L476" s="40"/>
    </row>
    <row r="477" spans="2:12" s="19" customFormat="1">
      <c r="B477" s="40"/>
      <c r="L477" s="40"/>
    </row>
    <row r="478" spans="2:12" s="19" customFormat="1">
      <c r="B478" s="40"/>
      <c r="L478" s="40"/>
    </row>
    <row r="479" spans="2:12" s="19" customFormat="1">
      <c r="B479" s="40"/>
      <c r="L479" s="40"/>
    </row>
    <row r="480" spans="2:12" s="19" customFormat="1">
      <c r="B480" s="40"/>
      <c r="L480" s="40"/>
    </row>
    <row r="481" spans="2:12" s="19" customFormat="1">
      <c r="B481" s="40"/>
      <c r="L481" s="40"/>
    </row>
    <row r="482" spans="2:12" s="19" customFormat="1">
      <c r="B482" s="40"/>
      <c r="L482" s="40"/>
    </row>
    <row r="483" spans="2:12" s="19" customFormat="1">
      <c r="B483" s="40"/>
      <c r="L483" s="40"/>
    </row>
    <row r="484" spans="2:12" s="19" customFormat="1">
      <c r="B484" s="40"/>
      <c r="L484" s="40"/>
    </row>
    <row r="485" spans="2:12" s="19" customFormat="1">
      <c r="B485" s="40"/>
      <c r="L485" s="40"/>
    </row>
    <row r="486" spans="2:12" s="19" customFormat="1">
      <c r="B486" s="40"/>
      <c r="L486" s="40"/>
    </row>
    <row r="487" spans="2:12" s="19" customFormat="1">
      <c r="B487" s="40"/>
      <c r="L487" s="40"/>
    </row>
    <row r="488" spans="2:12" s="19" customFormat="1">
      <c r="B488" s="40"/>
      <c r="L488" s="40"/>
    </row>
    <row r="489" spans="2:12" s="19" customFormat="1">
      <c r="B489" s="40"/>
      <c r="L489" s="40"/>
    </row>
    <row r="490" spans="2:12" s="19" customFormat="1">
      <c r="B490" s="40"/>
      <c r="L490" s="40"/>
    </row>
    <row r="491" spans="2:12" s="19" customFormat="1">
      <c r="B491" s="40"/>
      <c r="L491" s="40"/>
    </row>
    <row r="492" spans="2:12" s="19" customFormat="1">
      <c r="B492" s="40"/>
      <c r="L492" s="40"/>
    </row>
    <row r="493" spans="2:12" s="19" customFormat="1">
      <c r="B493" s="40"/>
      <c r="L493" s="40"/>
    </row>
    <row r="494" spans="2:12" s="19" customFormat="1">
      <c r="B494" s="40"/>
      <c r="L494" s="40"/>
    </row>
    <row r="495" spans="2:12" s="19" customFormat="1">
      <c r="B495" s="40"/>
      <c r="L495" s="40"/>
    </row>
    <row r="496" spans="2:12" s="19" customFormat="1">
      <c r="B496" s="40"/>
      <c r="L496" s="40"/>
    </row>
    <row r="497" spans="2:12" s="19" customFormat="1">
      <c r="B497" s="40"/>
      <c r="L497" s="40"/>
    </row>
    <row r="498" spans="2:12" s="19" customFormat="1">
      <c r="B498" s="40"/>
      <c r="L498" s="40"/>
    </row>
    <row r="499" spans="2:12" s="19" customFormat="1">
      <c r="B499" s="40"/>
      <c r="L499" s="40"/>
    </row>
    <row r="500" spans="2:12" s="19" customFormat="1">
      <c r="B500" s="40"/>
      <c r="L500" s="40"/>
    </row>
    <row r="501" spans="2:12" s="19" customFormat="1">
      <c r="B501" s="40"/>
      <c r="L501" s="40"/>
    </row>
    <row r="502" spans="2:12" s="19" customFormat="1">
      <c r="B502" s="40"/>
      <c r="L502" s="40"/>
    </row>
    <row r="503" spans="2:12" s="19" customFormat="1">
      <c r="B503" s="40"/>
      <c r="L503" s="40"/>
    </row>
    <row r="504" spans="2:12" s="19" customFormat="1">
      <c r="B504" s="40"/>
      <c r="L504" s="40"/>
    </row>
    <row r="505" spans="2:12" s="19" customFormat="1">
      <c r="B505" s="40"/>
      <c r="L505" s="40"/>
    </row>
    <row r="506" spans="2:12" s="19" customFormat="1">
      <c r="B506" s="40"/>
      <c r="L506" s="40"/>
    </row>
    <row r="507" spans="2:12" s="19" customFormat="1">
      <c r="B507" s="40"/>
      <c r="L507" s="40"/>
    </row>
    <row r="508" spans="2:12" s="19" customFormat="1">
      <c r="B508" s="40"/>
      <c r="L508" s="40"/>
    </row>
    <row r="509" spans="2:12" s="19" customFormat="1">
      <c r="B509" s="40"/>
      <c r="L509" s="40"/>
    </row>
    <row r="510" spans="2:12" s="19" customFormat="1">
      <c r="B510" s="40"/>
      <c r="L510" s="40"/>
    </row>
    <row r="511" spans="2:12" s="19" customFormat="1">
      <c r="B511" s="40"/>
      <c r="L511" s="40"/>
    </row>
    <row r="512" spans="2:12" s="19" customFormat="1">
      <c r="B512" s="40"/>
      <c r="L512" s="40"/>
    </row>
    <row r="513" spans="2:12" s="19" customFormat="1">
      <c r="B513" s="40"/>
      <c r="L513" s="40"/>
    </row>
    <row r="514" spans="2:12" s="19" customFormat="1">
      <c r="B514" s="40"/>
      <c r="L514" s="40"/>
    </row>
    <row r="515" spans="2:12" s="19" customFormat="1">
      <c r="B515" s="40"/>
      <c r="L515" s="40"/>
    </row>
    <row r="516" spans="2:12" s="19" customFormat="1">
      <c r="B516" s="40"/>
      <c r="L516" s="40"/>
    </row>
    <row r="517" spans="2:12" s="19" customFormat="1">
      <c r="B517" s="40"/>
      <c r="L517" s="40"/>
    </row>
    <row r="518" spans="2:12" s="19" customFormat="1">
      <c r="B518" s="40"/>
      <c r="L518" s="40"/>
    </row>
    <row r="519" spans="2:12" s="19" customFormat="1">
      <c r="B519" s="40"/>
      <c r="L519" s="40"/>
    </row>
    <row r="520" spans="2:12" s="19" customFormat="1">
      <c r="B520" s="40"/>
      <c r="L520" s="40"/>
    </row>
    <row r="521" spans="2:12" s="19" customFormat="1">
      <c r="B521" s="40"/>
      <c r="L521" s="40"/>
    </row>
    <row r="522" spans="2:12" s="19" customFormat="1">
      <c r="B522" s="40"/>
      <c r="L522" s="40"/>
    </row>
    <row r="523" spans="2:12" s="19" customFormat="1">
      <c r="B523" s="40"/>
      <c r="L523" s="40"/>
    </row>
    <row r="524" spans="2:12" s="19" customFormat="1">
      <c r="B524" s="40"/>
      <c r="L524" s="40"/>
    </row>
    <row r="525" spans="2:12" s="19" customFormat="1">
      <c r="B525" s="40"/>
      <c r="L525" s="40"/>
    </row>
    <row r="526" spans="2:12" s="19" customFormat="1">
      <c r="B526" s="40"/>
      <c r="L526" s="40"/>
    </row>
    <row r="527" spans="2:12" s="19" customFormat="1">
      <c r="B527" s="40"/>
      <c r="L527" s="40"/>
    </row>
    <row r="528" spans="2:12" s="19" customFormat="1">
      <c r="B528" s="40"/>
      <c r="L528" s="40"/>
    </row>
    <row r="529" spans="2:12" s="19" customFormat="1">
      <c r="B529" s="40"/>
      <c r="L529" s="40"/>
    </row>
    <row r="530" spans="2:12" s="19" customFormat="1">
      <c r="B530" s="40"/>
      <c r="L530" s="40"/>
    </row>
    <row r="531" spans="2:12" s="19" customFormat="1">
      <c r="B531" s="40"/>
      <c r="L531" s="40"/>
    </row>
    <row r="532" spans="2:12" s="19" customFormat="1">
      <c r="B532" s="40"/>
      <c r="L532" s="40"/>
    </row>
    <row r="533" spans="2:12" s="19" customFormat="1">
      <c r="B533" s="40"/>
      <c r="L533" s="40"/>
    </row>
    <row r="534" spans="2:12" s="19" customFormat="1">
      <c r="B534" s="40"/>
      <c r="L534" s="40"/>
    </row>
    <row r="535" spans="2:12" s="19" customFormat="1">
      <c r="B535" s="40"/>
      <c r="L535" s="40"/>
    </row>
    <row r="536" spans="2:12" s="19" customFormat="1">
      <c r="B536" s="40"/>
      <c r="L536" s="40"/>
    </row>
    <row r="537" spans="2:12" s="19" customFormat="1">
      <c r="B537" s="40"/>
      <c r="L537" s="40"/>
    </row>
    <row r="538" spans="2:12" s="19" customFormat="1">
      <c r="B538" s="40"/>
      <c r="L538" s="40"/>
    </row>
    <row r="539" spans="2:12" s="19" customFormat="1">
      <c r="B539" s="40"/>
      <c r="L539" s="40"/>
    </row>
    <row r="540" spans="2:12" s="19" customFormat="1">
      <c r="B540" s="40"/>
      <c r="L540" s="40"/>
    </row>
    <row r="541" spans="2:12" s="19" customFormat="1">
      <c r="B541" s="40"/>
      <c r="L541" s="40"/>
    </row>
    <row r="542" spans="2:12" s="19" customFormat="1">
      <c r="B542" s="40"/>
      <c r="L542" s="40"/>
    </row>
    <row r="543" spans="2:12" s="19" customFormat="1">
      <c r="B543" s="40"/>
      <c r="L543" s="40"/>
    </row>
    <row r="544" spans="2:12" s="19" customFormat="1">
      <c r="B544" s="40"/>
      <c r="L544" s="40"/>
    </row>
    <row r="545" spans="2:12" s="19" customFormat="1">
      <c r="B545" s="40"/>
      <c r="L545" s="40"/>
    </row>
    <row r="546" spans="2:12" s="19" customFormat="1">
      <c r="B546" s="40"/>
      <c r="L546" s="40"/>
    </row>
    <row r="547" spans="2:12" s="19" customFormat="1">
      <c r="B547" s="40"/>
      <c r="L547" s="40"/>
    </row>
    <row r="548" spans="2:12" s="19" customFormat="1">
      <c r="B548" s="40"/>
      <c r="L548" s="40"/>
    </row>
    <row r="549" spans="2:12" s="19" customFormat="1">
      <c r="B549" s="40"/>
      <c r="L549" s="40"/>
    </row>
    <row r="550" spans="2:12" s="19" customFormat="1">
      <c r="B550" s="40"/>
      <c r="L550" s="40"/>
    </row>
    <row r="551" spans="2:12" s="19" customFormat="1">
      <c r="B551" s="40"/>
      <c r="L551" s="40"/>
    </row>
    <row r="552" spans="2:12" s="19" customFormat="1">
      <c r="B552" s="40"/>
      <c r="L552" s="40"/>
    </row>
    <row r="553" spans="2:12" s="19" customFormat="1">
      <c r="B553" s="40"/>
      <c r="L553" s="40"/>
    </row>
    <row r="554" spans="2:12" s="19" customFormat="1">
      <c r="B554" s="40"/>
      <c r="L554" s="40"/>
    </row>
    <row r="555" spans="2:12" s="19" customFormat="1">
      <c r="B555" s="40"/>
      <c r="L555" s="40"/>
    </row>
    <row r="556" spans="2:12" s="19" customFormat="1">
      <c r="B556" s="40"/>
      <c r="L556" s="40"/>
    </row>
    <row r="557" spans="2:12" s="19" customFormat="1">
      <c r="B557" s="40"/>
      <c r="L557" s="40"/>
    </row>
    <row r="558" spans="2:12" s="19" customFormat="1">
      <c r="B558" s="40"/>
      <c r="L558" s="40"/>
    </row>
    <row r="559" spans="2:12" s="19" customFormat="1">
      <c r="B559" s="40"/>
      <c r="L559" s="40"/>
    </row>
    <row r="560" spans="2:12" s="19" customFormat="1">
      <c r="B560" s="40"/>
      <c r="L560" s="40"/>
    </row>
    <row r="561" spans="2:12" s="19" customFormat="1">
      <c r="B561" s="40"/>
      <c r="L561" s="40"/>
    </row>
    <row r="562" spans="2:12" s="19" customFormat="1">
      <c r="B562" s="40"/>
      <c r="L562" s="40"/>
    </row>
    <row r="563" spans="2:12" s="19" customFormat="1">
      <c r="B563" s="40"/>
      <c r="L563" s="40"/>
    </row>
    <row r="564" spans="2:12" s="19" customFormat="1">
      <c r="B564" s="40"/>
      <c r="L564" s="40"/>
    </row>
    <row r="565" spans="2:12" s="19" customFormat="1">
      <c r="B565" s="40"/>
      <c r="L565" s="40"/>
    </row>
    <row r="566" spans="2:12" s="19" customFormat="1">
      <c r="B566" s="40"/>
      <c r="L566" s="40"/>
    </row>
    <row r="567" spans="2:12" s="19" customFormat="1">
      <c r="B567" s="40"/>
      <c r="L567" s="40"/>
    </row>
    <row r="568" spans="2:12" s="19" customFormat="1">
      <c r="B568" s="40"/>
      <c r="L568" s="40"/>
    </row>
    <row r="569" spans="2:12" s="19" customFormat="1">
      <c r="B569" s="40"/>
      <c r="L569" s="40"/>
    </row>
    <row r="570" spans="2:12" s="19" customFormat="1">
      <c r="B570" s="40"/>
      <c r="L570" s="40"/>
    </row>
    <row r="571" spans="2:12" s="19" customFormat="1">
      <c r="B571" s="40"/>
      <c r="L571" s="40"/>
    </row>
    <row r="572" spans="2:12" s="19" customFormat="1">
      <c r="B572" s="40"/>
      <c r="L572" s="40"/>
    </row>
    <row r="573" spans="2:12" s="19" customFormat="1">
      <c r="B573" s="40"/>
      <c r="L573" s="40"/>
    </row>
    <row r="574" spans="2:12" s="19" customFormat="1">
      <c r="B574" s="40"/>
      <c r="L574" s="40"/>
    </row>
    <row r="575" spans="2:12" s="19" customFormat="1">
      <c r="B575" s="40"/>
      <c r="L575" s="40"/>
    </row>
    <row r="576" spans="2:12" s="19" customFormat="1">
      <c r="B576" s="40"/>
      <c r="L576" s="40"/>
    </row>
    <row r="577" spans="2:12" s="19" customFormat="1">
      <c r="B577" s="40"/>
      <c r="L577" s="40"/>
    </row>
    <row r="578" spans="2:12" s="19" customFormat="1">
      <c r="B578" s="40"/>
      <c r="L578" s="40"/>
    </row>
    <row r="579" spans="2:12" s="19" customFormat="1">
      <c r="B579" s="40"/>
      <c r="L579" s="40"/>
    </row>
    <row r="580" spans="2:12" s="19" customFormat="1">
      <c r="B580" s="40"/>
      <c r="L580" s="40"/>
    </row>
    <row r="581" spans="2:12" s="19" customFormat="1">
      <c r="B581" s="40"/>
      <c r="L581" s="40"/>
    </row>
    <row r="582" spans="2:12" s="19" customFormat="1">
      <c r="B582" s="40"/>
      <c r="L582" s="40"/>
    </row>
    <row r="583" spans="2:12" s="19" customFormat="1">
      <c r="B583" s="40"/>
      <c r="L583" s="40"/>
    </row>
    <row r="584" spans="2:12" s="19" customFormat="1">
      <c r="B584" s="40"/>
      <c r="L584" s="40"/>
    </row>
    <row r="585" spans="2:12" s="19" customFormat="1">
      <c r="B585" s="40"/>
      <c r="L585" s="40"/>
    </row>
    <row r="586" spans="2:12" s="19" customFormat="1">
      <c r="B586" s="40"/>
      <c r="L586" s="40"/>
    </row>
    <row r="587" spans="2:12" s="19" customFormat="1">
      <c r="B587" s="40"/>
      <c r="L587" s="40"/>
    </row>
    <row r="588" spans="2:12" s="19" customFormat="1">
      <c r="B588" s="40"/>
      <c r="L588" s="40"/>
    </row>
    <row r="589" spans="2:12" s="19" customFormat="1">
      <c r="B589" s="40"/>
      <c r="L589" s="40"/>
    </row>
    <row r="590" spans="2:12" s="19" customFormat="1">
      <c r="B590" s="40"/>
      <c r="L590" s="40"/>
    </row>
    <row r="591" spans="2:12" s="19" customFormat="1">
      <c r="B591" s="40"/>
      <c r="L591" s="40"/>
    </row>
    <row r="592" spans="2:12" s="19" customFormat="1">
      <c r="B592" s="40"/>
      <c r="L592" s="40"/>
    </row>
    <row r="593" spans="2:12" s="19" customFormat="1">
      <c r="B593" s="40"/>
      <c r="L593" s="40"/>
    </row>
    <row r="594" spans="2:12" s="19" customFormat="1">
      <c r="B594" s="40"/>
      <c r="L594" s="40"/>
    </row>
    <row r="595" spans="2:12" s="19" customFormat="1">
      <c r="B595" s="40"/>
      <c r="L595" s="40"/>
    </row>
    <row r="596" spans="2:12" s="19" customFormat="1">
      <c r="B596" s="40"/>
      <c r="L596" s="40"/>
    </row>
    <row r="597" spans="2:12" s="19" customFormat="1">
      <c r="B597" s="40"/>
      <c r="L597" s="40"/>
    </row>
    <row r="598" spans="2:12" s="19" customFormat="1">
      <c r="B598" s="40"/>
      <c r="L598" s="40"/>
    </row>
    <row r="599" spans="2:12" s="19" customFormat="1">
      <c r="B599" s="40"/>
      <c r="L599" s="40"/>
    </row>
    <row r="600" spans="2:12" s="19" customFormat="1">
      <c r="B600" s="40"/>
      <c r="L600" s="40"/>
    </row>
    <row r="601" spans="2:12" s="19" customFormat="1">
      <c r="B601" s="40"/>
      <c r="L601" s="40"/>
    </row>
    <row r="602" spans="2:12" s="19" customFormat="1">
      <c r="B602" s="40"/>
      <c r="L602" s="40"/>
    </row>
    <row r="603" spans="2:12" s="19" customFormat="1">
      <c r="B603" s="40"/>
      <c r="L603" s="40"/>
    </row>
    <row r="604" spans="2:12" s="19" customFormat="1">
      <c r="B604" s="40"/>
      <c r="L604" s="40"/>
    </row>
    <row r="605" spans="2:12" s="19" customFormat="1">
      <c r="B605" s="40"/>
      <c r="L605" s="40"/>
    </row>
    <row r="606" spans="2:12" s="19" customFormat="1">
      <c r="B606" s="40"/>
      <c r="L606" s="40"/>
    </row>
    <row r="607" spans="2:12" s="19" customFormat="1">
      <c r="B607" s="40"/>
      <c r="L607" s="40"/>
    </row>
    <row r="608" spans="2:12" s="19" customFormat="1">
      <c r="B608" s="40"/>
      <c r="L608" s="40"/>
    </row>
    <row r="609" spans="1:16" s="19" customFormat="1">
      <c r="B609" s="40"/>
      <c r="L609" s="40"/>
    </row>
    <row r="610" spans="1:16" s="19" customFormat="1">
      <c r="B610" s="40"/>
      <c r="L610" s="40"/>
    </row>
    <row r="611" spans="1:16" s="19" customFormat="1">
      <c r="B611" s="40"/>
      <c r="L611" s="40"/>
    </row>
    <row r="612" spans="1:16" s="19" customFormat="1">
      <c r="B612" s="40"/>
      <c r="L612" s="40"/>
    </row>
    <row r="613" spans="1:16" s="19" customFormat="1">
      <c r="B613" s="40"/>
      <c r="L613" s="40"/>
    </row>
    <row r="614" spans="1:16" s="19" customFormat="1">
      <c r="B614" s="40"/>
      <c r="L614" s="40"/>
    </row>
    <row r="615" spans="1:16" s="19" customFormat="1">
      <c r="B615" s="40"/>
      <c r="L615" s="40"/>
    </row>
    <row r="616" spans="1:16" s="19" customFormat="1">
      <c r="B616" s="40"/>
      <c r="L616" s="40"/>
    </row>
    <row r="617" spans="1:16" s="19" customFormat="1">
      <c r="B617" s="40"/>
      <c r="L617" s="40"/>
    </row>
    <row r="618" spans="1:16" s="19" customFormat="1">
      <c r="B618" s="40"/>
      <c r="L618" s="40"/>
    </row>
    <row r="619" spans="1:16" s="19" customFormat="1">
      <c r="A619" s="3"/>
      <c r="B619" s="40"/>
      <c r="C619" s="3"/>
      <c r="D619" s="3"/>
      <c r="E619" s="3"/>
      <c r="F619" s="3"/>
      <c r="G619" s="3"/>
      <c r="H619" s="3"/>
      <c r="I619" s="3"/>
      <c r="J619" s="3"/>
      <c r="K619" s="3"/>
      <c r="L619" s="40"/>
      <c r="M619" s="3"/>
      <c r="N619" s="3"/>
      <c r="O619" s="3"/>
      <c r="P619" s="3"/>
    </row>
  </sheetData>
  <phoneticPr fontId="0" type="noConversion"/>
  <pageMargins left="0.84" right="0" top="0.12" bottom="0.3" header="0" footer="0"/>
  <pageSetup paperSize="9" scale="76" orientation="landscape" r:id="rId1"/>
  <headerFooter alignWithMargins="0"/>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workbookViewId="0">
      <selection activeCell="B100" sqref="B100"/>
    </sheetView>
  </sheetViews>
  <sheetFormatPr defaultRowHeight="12"/>
  <cols>
    <col min="1" max="1" width="23.28515625" customWidth="1"/>
    <col min="2" max="2" width="9" style="39" customWidth="1"/>
    <col min="12" max="12" width="9" style="39" customWidth="1"/>
  </cols>
  <sheetData>
    <row r="1" spans="1:17">
      <c r="A1" s="23" t="s">
        <v>37</v>
      </c>
      <c r="B1" s="25" t="s">
        <v>38</v>
      </c>
      <c r="C1" s="24" t="s">
        <v>38</v>
      </c>
      <c r="D1" s="24" t="s">
        <v>38</v>
      </c>
      <c r="E1" s="24" t="s">
        <v>38</v>
      </c>
      <c r="F1" s="24" t="s">
        <v>38</v>
      </c>
      <c r="G1" s="25">
        <v>2</v>
      </c>
      <c r="H1" s="24">
        <v>0</v>
      </c>
      <c r="I1" s="24">
        <v>1</v>
      </c>
      <c r="J1" s="24">
        <v>0</v>
      </c>
      <c r="K1" s="24">
        <v>1</v>
      </c>
      <c r="L1" s="25">
        <v>540</v>
      </c>
      <c r="M1" s="24">
        <v>8</v>
      </c>
      <c r="N1" s="24">
        <v>39</v>
      </c>
      <c r="O1" s="24">
        <v>65</v>
      </c>
      <c r="P1" s="24">
        <v>428</v>
      </c>
      <c r="Q1">
        <f>SUM(B1:P1)</f>
        <v>1084</v>
      </c>
    </row>
    <row r="2" spans="1:17">
      <c r="A2" s="23" t="s">
        <v>70</v>
      </c>
      <c r="B2" s="25">
        <v>167</v>
      </c>
      <c r="C2" s="24">
        <v>1</v>
      </c>
      <c r="D2" s="24">
        <v>36</v>
      </c>
      <c r="E2" s="24">
        <v>24</v>
      </c>
      <c r="F2" s="24">
        <v>106</v>
      </c>
      <c r="G2" s="24">
        <v>6</v>
      </c>
      <c r="H2" s="24">
        <v>0</v>
      </c>
      <c r="I2" s="24">
        <v>0</v>
      </c>
      <c r="J2" s="24">
        <v>1</v>
      </c>
      <c r="K2" s="24">
        <v>5</v>
      </c>
      <c r="L2" s="25">
        <v>61</v>
      </c>
      <c r="M2" s="24">
        <v>2</v>
      </c>
      <c r="N2" s="24">
        <v>4</v>
      </c>
      <c r="O2" s="24">
        <v>4</v>
      </c>
      <c r="P2" s="24">
        <v>51</v>
      </c>
      <c r="Q2">
        <f t="shared" ref="Q2:Q65" si="0">SUM(B2:P2)</f>
        <v>468</v>
      </c>
    </row>
    <row r="3" spans="1:17">
      <c r="A3" s="23" t="s">
        <v>71</v>
      </c>
      <c r="B3" s="25">
        <v>479</v>
      </c>
      <c r="C3" s="24">
        <v>22</v>
      </c>
      <c r="D3" s="24">
        <v>111</v>
      </c>
      <c r="E3" s="24">
        <v>69</v>
      </c>
      <c r="F3" s="24">
        <v>277</v>
      </c>
      <c r="G3" s="24">
        <v>21</v>
      </c>
      <c r="H3" s="24">
        <v>1</v>
      </c>
      <c r="I3" s="24">
        <v>4</v>
      </c>
      <c r="J3" s="24">
        <v>4</v>
      </c>
      <c r="K3" s="24">
        <v>12</v>
      </c>
      <c r="L3" s="25">
        <v>260</v>
      </c>
      <c r="M3" s="24">
        <v>4</v>
      </c>
      <c r="N3" s="24">
        <v>41</v>
      </c>
      <c r="O3" s="24">
        <v>50</v>
      </c>
      <c r="P3" s="24">
        <v>165</v>
      </c>
      <c r="Q3">
        <f t="shared" si="0"/>
        <v>1520</v>
      </c>
    </row>
    <row r="4" spans="1:17">
      <c r="A4" s="23" t="s">
        <v>39</v>
      </c>
      <c r="B4" s="25">
        <v>36</v>
      </c>
      <c r="C4" s="24">
        <v>2</v>
      </c>
      <c r="D4" s="24">
        <v>5</v>
      </c>
      <c r="E4" s="24">
        <v>2</v>
      </c>
      <c r="F4" s="24">
        <v>27</v>
      </c>
      <c r="G4" s="24">
        <v>14</v>
      </c>
      <c r="H4" s="24">
        <v>4</v>
      </c>
      <c r="I4" s="24">
        <v>3</v>
      </c>
      <c r="J4" s="24">
        <v>0</v>
      </c>
      <c r="K4" s="24">
        <v>7</v>
      </c>
      <c r="L4" s="25">
        <v>1056</v>
      </c>
      <c r="M4" s="24">
        <v>75</v>
      </c>
      <c r="N4" s="24">
        <v>128</v>
      </c>
      <c r="O4" s="24">
        <v>58</v>
      </c>
      <c r="P4" s="24">
        <v>795</v>
      </c>
      <c r="Q4">
        <f t="shared" si="0"/>
        <v>2212</v>
      </c>
    </row>
    <row r="5" spans="1:17">
      <c r="A5" s="23" t="s">
        <v>40</v>
      </c>
      <c r="B5" s="25">
        <v>1</v>
      </c>
      <c r="C5" s="24">
        <v>0</v>
      </c>
      <c r="D5" s="24">
        <v>1</v>
      </c>
      <c r="E5" s="24">
        <v>0</v>
      </c>
      <c r="F5" s="24">
        <v>0</v>
      </c>
      <c r="G5" s="24" t="s">
        <v>38</v>
      </c>
      <c r="H5" s="24" t="s">
        <v>38</v>
      </c>
      <c r="I5" s="24" t="s">
        <v>38</v>
      </c>
      <c r="J5" s="24" t="s">
        <v>38</v>
      </c>
      <c r="K5" s="24" t="s">
        <v>38</v>
      </c>
      <c r="L5" s="25">
        <v>19</v>
      </c>
      <c r="M5" s="24">
        <v>2</v>
      </c>
      <c r="N5" s="24">
        <v>2</v>
      </c>
      <c r="O5" s="24">
        <v>4</v>
      </c>
      <c r="P5" s="24">
        <v>11</v>
      </c>
      <c r="Q5">
        <f t="shared" si="0"/>
        <v>40</v>
      </c>
    </row>
    <row r="6" spans="1:17">
      <c r="A6" s="23" t="s">
        <v>11</v>
      </c>
      <c r="B6" s="25">
        <v>1</v>
      </c>
      <c r="C6" s="24">
        <v>0</v>
      </c>
      <c r="D6" s="24">
        <v>0</v>
      </c>
      <c r="E6" s="24">
        <v>0</v>
      </c>
      <c r="F6" s="24">
        <v>1</v>
      </c>
      <c r="G6" s="24" t="s">
        <v>38</v>
      </c>
      <c r="H6" s="24" t="s">
        <v>38</v>
      </c>
      <c r="I6" s="24" t="s">
        <v>38</v>
      </c>
      <c r="J6" s="24" t="s">
        <v>38</v>
      </c>
      <c r="K6" s="24" t="s">
        <v>38</v>
      </c>
      <c r="L6" s="25">
        <v>13</v>
      </c>
      <c r="M6" s="24">
        <v>3</v>
      </c>
      <c r="N6" s="24">
        <v>5</v>
      </c>
      <c r="O6" s="24">
        <v>1</v>
      </c>
      <c r="P6" s="24">
        <v>4</v>
      </c>
      <c r="Q6">
        <f t="shared" si="0"/>
        <v>28</v>
      </c>
    </row>
    <row r="7" spans="1:17">
      <c r="A7" s="23" t="s">
        <v>63</v>
      </c>
      <c r="B7" s="25">
        <v>2245</v>
      </c>
      <c r="C7" s="24">
        <v>307</v>
      </c>
      <c r="D7" s="24">
        <v>488</v>
      </c>
      <c r="E7" s="24">
        <v>301</v>
      </c>
      <c r="F7" s="24">
        <v>1149</v>
      </c>
      <c r="G7" s="25">
        <v>77</v>
      </c>
      <c r="H7" s="24">
        <v>12</v>
      </c>
      <c r="I7" s="24">
        <v>19</v>
      </c>
      <c r="J7" s="24">
        <v>9</v>
      </c>
      <c r="K7" s="24">
        <v>37</v>
      </c>
      <c r="L7" s="25">
        <v>145</v>
      </c>
      <c r="M7" s="24">
        <v>21</v>
      </c>
      <c r="N7" s="24">
        <v>28</v>
      </c>
      <c r="O7" s="24">
        <v>18</v>
      </c>
      <c r="P7" s="24">
        <v>78</v>
      </c>
      <c r="Q7">
        <f t="shared" si="0"/>
        <v>4934</v>
      </c>
    </row>
    <row r="8" spans="1:17">
      <c r="A8" s="23" t="s">
        <v>128</v>
      </c>
      <c r="B8" s="25">
        <v>1</v>
      </c>
      <c r="C8" s="24">
        <v>0</v>
      </c>
      <c r="D8" s="24">
        <v>1</v>
      </c>
      <c r="E8" s="24">
        <v>0</v>
      </c>
      <c r="F8" s="24">
        <v>0</v>
      </c>
      <c r="G8" s="24">
        <v>1</v>
      </c>
      <c r="H8" s="24">
        <v>0</v>
      </c>
      <c r="I8" s="24">
        <v>0</v>
      </c>
      <c r="J8" s="24">
        <v>0</v>
      </c>
      <c r="K8" s="24">
        <v>1</v>
      </c>
      <c r="L8" s="25">
        <v>5</v>
      </c>
      <c r="M8" s="24">
        <v>0</v>
      </c>
      <c r="N8" s="24">
        <v>2</v>
      </c>
      <c r="O8" s="24">
        <v>0</v>
      </c>
      <c r="P8" s="24">
        <v>3</v>
      </c>
      <c r="Q8">
        <f t="shared" si="0"/>
        <v>14</v>
      </c>
    </row>
    <row r="9" spans="1:17">
      <c r="A9" s="23" t="s">
        <v>41</v>
      </c>
      <c r="B9" s="25">
        <v>65</v>
      </c>
      <c r="C9" s="24">
        <v>11</v>
      </c>
      <c r="D9" s="24">
        <v>16</v>
      </c>
      <c r="E9" s="24">
        <v>10</v>
      </c>
      <c r="F9" s="24">
        <v>28</v>
      </c>
      <c r="G9" s="24">
        <v>26</v>
      </c>
      <c r="H9" s="24">
        <v>2</v>
      </c>
      <c r="I9" s="24">
        <v>10</v>
      </c>
      <c r="J9" s="24">
        <v>2</v>
      </c>
      <c r="K9" s="24">
        <v>12</v>
      </c>
      <c r="L9" s="25">
        <v>634</v>
      </c>
      <c r="M9" s="24">
        <v>95</v>
      </c>
      <c r="N9" s="24">
        <v>126</v>
      </c>
      <c r="O9" s="24">
        <v>77</v>
      </c>
      <c r="P9" s="24">
        <v>336</v>
      </c>
      <c r="Q9">
        <f t="shared" si="0"/>
        <v>1450</v>
      </c>
    </row>
    <row r="10" spans="1:17">
      <c r="A10" s="23" t="s">
        <v>72</v>
      </c>
      <c r="B10" s="25">
        <v>943</v>
      </c>
      <c r="C10" s="24">
        <v>154</v>
      </c>
      <c r="D10" s="24">
        <v>219</v>
      </c>
      <c r="E10" s="24">
        <v>116</v>
      </c>
      <c r="F10" s="24">
        <v>454</v>
      </c>
      <c r="G10" s="25">
        <v>102</v>
      </c>
      <c r="H10" s="24">
        <v>18</v>
      </c>
      <c r="I10" s="24">
        <v>30</v>
      </c>
      <c r="J10" s="24">
        <v>16</v>
      </c>
      <c r="K10" s="24">
        <v>38</v>
      </c>
      <c r="L10" s="25">
        <v>688</v>
      </c>
      <c r="M10" s="24">
        <v>107</v>
      </c>
      <c r="N10" s="24">
        <v>188</v>
      </c>
      <c r="O10" s="24">
        <v>80</v>
      </c>
      <c r="P10" s="24">
        <v>313</v>
      </c>
      <c r="Q10">
        <f t="shared" si="0"/>
        <v>3466</v>
      </c>
    </row>
    <row r="11" spans="1:17">
      <c r="A11" s="23" t="s">
        <v>14</v>
      </c>
      <c r="B11" s="25">
        <v>6</v>
      </c>
      <c r="C11" s="24">
        <v>1</v>
      </c>
      <c r="D11" s="24">
        <v>1</v>
      </c>
      <c r="E11" s="24">
        <v>0</v>
      </c>
      <c r="F11" s="24">
        <v>4</v>
      </c>
      <c r="G11" s="24" t="s">
        <v>38</v>
      </c>
      <c r="H11" s="24" t="s">
        <v>38</v>
      </c>
      <c r="I11" s="24" t="s">
        <v>38</v>
      </c>
      <c r="J11" s="24" t="s">
        <v>38</v>
      </c>
      <c r="K11" s="24" t="s">
        <v>38</v>
      </c>
      <c r="L11" s="25">
        <v>1</v>
      </c>
      <c r="M11" s="24">
        <v>1</v>
      </c>
      <c r="N11" s="24">
        <v>0</v>
      </c>
      <c r="O11" s="24">
        <v>0</v>
      </c>
      <c r="P11" s="24">
        <v>0</v>
      </c>
      <c r="Q11">
        <f t="shared" si="0"/>
        <v>14</v>
      </c>
    </row>
    <row r="12" spans="1:17">
      <c r="A12" s="41" t="s">
        <v>42</v>
      </c>
      <c r="B12" s="25" t="s">
        <v>38</v>
      </c>
      <c r="C12" s="24" t="s">
        <v>38</v>
      </c>
      <c r="D12" s="24" t="s">
        <v>38</v>
      </c>
      <c r="E12" s="24" t="s">
        <v>38</v>
      </c>
      <c r="F12" s="24" t="s">
        <v>38</v>
      </c>
      <c r="G12" s="24">
        <v>3</v>
      </c>
      <c r="H12" s="24">
        <v>0</v>
      </c>
      <c r="I12" s="24">
        <v>0</v>
      </c>
      <c r="J12" s="24">
        <v>0</v>
      </c>
      <c r="K12" s="24">
        <v>3</v>
      </c>
      <c r="L12" s="25">
        <v>364</v>
      </c>
      <c r="M12" s="24">
        <v>0</v>
      </c>
      <c r="N12" s="24">
        <v>3</v>
      </c>
      <c r="O12" s="24">
        <v>19</v>
      </c>
      <c r="P12" s="24">
        <v>342</v>
      </c>
      <c r="Q12">
        <f t="shared" si="0"/>
        <v>734</v>
      </c>
    </row>
    <row r="13" spans="1:17">
      <c r="A13" s="23" t="s">
        <v>74</v>
      </c>
      <c r="B13" s="25" t="s">
        <v>38</v>
      </c>
      <c r="C13" s="24" t="s">
        <v>38</v>
      </c>
      <c r="D13" s="24" t="s">
        <v>38</v>
      </c>
      <c r="E13" s="24" t="s">
        <v>38</v>
      </c>
      <c r="F13" s="24" t="s">
        <v>38</v>
      </c>
      <c r="G13" s="24" t="s">
        <v>38</v>
      </c>
      <c r="H13" s="24" t="s">
        <v>38</v>
      </c>
      <c r="I13" s="24" t="s">
        <v>38</v>
      </c>
      <c r="J13" s="24" t="s">
        <v>38</v>
      </c>
      <c r="K13" s="24" t="s">
        <v>38</v>
      </c>
      <c r="L13" s="25">
        <v>2</v>
      </c>
      <c r="M13" s="24">
        <v>0</v>
      </c>
      <c r="N13" s="24">
        <v>0</v>
      </c>
      <c r="O13" s="24">
        <v>0</v>
      </c>
      <c r="P13" s="24">
        <v>2</v>
      </c>
      <c r="Q13">
        <f t="shared" si="0"/>
        <v>4</v>
      </c>
    </row>
    <row r="14" spans="1:17">
      <c r="A14" s="23" t="s">
        <v>43</v>
      </c>
      <c r="B14" s="25" t="s">
        <v>38</v>
      </c>
      <c r="C14" s="24" t="s">
        <v>38</v>
      </c>
      <c r="D14" s="24" t="s">
        <v>38</v>
      </c>
      <c r="E14" s="24" t="s">
        <v>38</v>
      </c>
      <c r="F14" s="24" t="s">
        <v>38</v>
      </c>
      <c r="G14" s="24" t="s">
        <v>38</v>
      </c>
      <c r="H14" s="24" t="s">
        <v>38</v>
      </c>
      <c r="I14" s="24" t="s">
        <v>38</v>
      </c>
      <c r="J14" s="24" t="s">
        <v>38</v>
      </c>
      <c r="K14" s="24" t="s">
        <v>38</v>
      </c>
      <c r="L14" s="25">
        <v>156</v>
      </c>
      <c r="M14" s="24">
        <v>1</v>
      </c>
      <c r="N14" s="24">
        <v>12</v>
      </c>
      <c r="O14" s="24">
        <v>19</v>
      </c>
      <c r="P14" s="24">
        <v>124</v>
      </c>
      <c r="Q14">
        <f t="shared" si="0"/>
        <v>312</v>
      </c>
    </row>
    <row r="15" spans="1:17">
      <c r="A15" s="23" t="s">
        <v>27</v>
      </c>
      <c r="B15" s="25" t="s">
        <v>38</v>
      </c>
      <c r="C15" s="24" t="s">
        <v>38</v>
      </c>
      <c r="D15" s="24" t="s">
        <v>38</v>
      </c>
      <c r="E15" s="24" t="s">
        <v>38</v>
      </c>
      <c r="F15" s="24" t="s">
        <v>38</v>
      </c>
      <c r="G15" s="24" t="s">
        <v>38</v>
      </c>
      <c r="H15" s="24" t="s">
        <v>38</v>
      </c>
      <c r="I15" s="24" t="s">
        <v>38</v>
      </c>
      <c r="J15" s="24" t="s">
        <v>38</v>
      </c>
      <c r="K15" s="24" t="s">
        <v>38</v>
      </c>
      <c r="L15" s="25">
        <v>3</v>
      </c>
      <c r="M15" s="24">
        <v>0</v>
      </c>
      <c r="N15" s="24">
        <v>0</v>
      </c>
      <c r="O15" s="24">
        <v>0</v>
      </c>
      <c r="P15" s="24">
        <v>3</v>
      </c>
      <c r="Q15">
        <f t="shared" si="0"/>
        <v>6</v>
      </c>
    </row>
    <row r="16" spans="1:17">
      <c r="A16" s="37" t="s">
        <v>75</v>
      </c>
      <c r="B16" s="25">
        <v>3</v>
      </c>
      <c r="C16" s="24">
        <v>1</v>
      </c>
      <c r="D16" s="24">
        <v>0</v>
      </c>
      <c r="E16" s="24">
        <v>0</v>
      </c>
      <c r="F16" s="24">
        <v>2</v>
      </c>
      <c r="G16" s="24" t="s">
        <v>38</v>
      </c>
      <c r="H16" s="24" t="s">
        <v>38</v>
      </c>
      <c r="I16" s="24" t="s">
        <v>38</v>
      </c>
      <c r="J16" s="24" t="s">
        <v>38</v>
      </c>
      <c r="K16" s="24" t="s">
        <v>38</v>
      </c>
      <c r="L16" s="25">
        <v>4</v>
      </c>
      <c r="M16" s="24">
        <v>0</v>
      </c>
      <c r="N16" s="24">
        <v>0</v>
      </c>
      <c r="O16" s="24">
        <v>0</v>
      </c>
      <c r="P16" s="24">
        <v>4</v>
      </c>
      <c r="Q16">
        <f t="shared" si="0"/>
        <v>14</v>
      </c>
    </row>
    <row r="17" spans="1:17">
      <c r="A17" s="23" t="s">
        <v>44</v>
      </c>
      <c r="B17" s="25">
        <v>192</v>
      </c>
      <c r="C17" s="24">
        <v>29</v>
      </c>
      <c r="D17" s="24">
        <v>34</v>
      </c>
      <c r="E17" s="24">
        <v>49</v>
      </c>
      <c r="F17" s="24">
        <v>80</v>
      </c>
      <c r="G17" s="24">
        <v>28</v>
      </c>
      <c r="H17" s="24">
        <v>3</v>
      </c>
      <c r="I17" s="24">
        <v>0</v>
      </c>
      <c r="J17" s="24">
        <v>9</v>
      </c>
      <c r="K17" s="24">
        <v>16</v>
      </c>
      <c r="L17" s="25">
        <v>100</v>
      </c>
      <c r="M17" s="24">
        <v>16</v>
      </c>
      <c r="N17" s="24">
        <v>14</v>
      </c>
      <c r="O17" s="24">
        <v>24</v>
      </c>
      <c r="P17" s="24">
        <v>46</v>
      </c>
      <c r="Q17">
        <f t="shared" si="0"/>
        <v>640</v>
      </c>
    </row>
    <row r="18" spans="1:17">
      <c r="A18" s="23" t="s">
        <v>69</v>
      </c>
      <c r="B18" s="25">
        <v>4</v>
      </c>
      <c r="C18" s="24">
        <v>1</v>
      </c>
      <c r="D18" s="24">
        <v>0</v>
      </c>
      <c r="E18" s="24">
        <v>2</v>
      </c>
      <c r="F18" s="24">
        <v>1</v>
      </c>
      <c r="G18" s="24" t="s">
        <v>38</v>
      </c>
      <c r="H18" s="24" t="s">
        <v>38</v>
      </c>
      <c r="I18" s="24" t="s">
        <v>38</v>
      </c>
      <c r="J18" s="24" t="s">
        <v>38</v>
      </c>
      <c r="K18" s="24" t="s">
        <v>38</v>
      </c>
      <c r="L18" s="25">
        <v>3</v>
      </c>
      <c r="M18" s="24">
        <v>0</v>
      </c>
      <c r="N18" s="24">
        <v>0</v>
      </c>
      <c r="O18" s="24">
        <v>0</v>
      </c>
      <c r="P18" s="24">
        <v>3</v>
      </c>
      <c r="Q18">
        <f t="shared" si="0"/>
        <v>14</v>
      </c>
    </row>
    <row r="19" spans="1:17">
      <c r="A19" s="23" t="s">
        <v>45</v>
      </c>
      <c r="B19" s="25">
        <v>15</v>
      </c>
      <c r="C19" s="24">
        <v>3</v>
      </c>
      <c r="D19" s="24">
        <v>2</v>
      </c>
      <c r="E19" s="24">
        <v>3</v>
      </c>
      <c r="F19" s="24">
        <v>7</v>
      </c>
      <c r="G19" s="24">
        <v>3</v>
      </c>
      <c r="H19" s="24">
        <v>0</v>
      </c>
      <c r="I19" s="24">
        <v>1</v>
      </c>
      <c r="J19" s="24">
        <v>0</v>
      </c>
      <c r="K19" s="24">
        <v>2</v>
      </c>
      <c r="L19" s="25">
        <v>114</v>
      </c>
      <c r="M19" s="24">
        <v>2</v>
      </c>
      <c r="N19" s="24">
        <v>9</v>
      </c>
      <c r="O19" s="24">
        <v>28</v>
      </c>
      <c r="P19" s="24">
        <v>75</v>
      </c>
      <c r="Q19">
        <f t="shared" si="0"/>
        <v>264</v>
      </c>
    </row>
    <row r="20" spans="1:17">
      <c r="A20" s="23" t="s">
        <v>129</v>
      </c>
      <c r="B20" s="25">
        <v>3</v>
      </c>
      <c r="C20" s="24">
        <v>0</v>
      </c>
      <c r="D20" s="24">
        <v>0</v>
      </c>
      <c r="E20" s="24">
        <v>0</v>
      </c>
      <c r="F20" s="24">
        <v>3</v>
      </c>
      <c r="G20" s="25" t="s">
        <v>38</v>
      </c>
      <c r="H20" s="24" t="s">
        <v>38</v>
      </c>
      <c r="I20" s="24" t="s">
        <v>38</v>
      </c>
      <c r="J20" s="24" t="s">
        <v>38</v>
      </c>
      <c r="K20" s="24" t="s">
        <v>38</v>
      </c>
      <c r="L20" s="25">
        <v>1</v>
      </c>
      <c r="M20" s="24">
        <v>0</v>
      </c>
      <c r="N20" s="24">
        <v>0</v>
      </c>
      <c r="O20" s="24">
        <v>1</v>
      </c>
      <c r="P20" s="24">
        <v>0</v>
      </c>
      <c r="Q20">
        <f t="shared" si="0"/>
        <v>8</v>
      </c>
    </row>
    <row r="21" spans="1:17">
      <c r="A21" s="23" t="s">
        <v>32</v>
      </c>
      <c r="B21" s="25">
        <v>225</v>
      </c>
      <c r="C21" s="24">
        <v>40</v>
      </c>
      <c r="D21" s="24">
        <v>41</v>
      </c>
      <c r="E21" s="24">
        <v>31</v>
      </c>
      <c r="F21" s="24">
        <v>113</v>
      </c>
      <c r="G21" s="24">
        <v>11</v>
      </c>
      <c r="H21" s="24">
        <v>1</v>
      </c>
      <c r="I21" s="24">
        <v>1</v>
      </c>
      <c r="J21" s="24">
        <v>0</v>
      </c>
      <c r="K21" s="24">
        <v>9</v>
      </c>
      <c r="L21" s="25">
        <v>57</v>
      </c>
      <c r="M21" s="24">
        <v>3</v>
      </c>
      <c r="N21" s="24">
        <v>4</v>
      </c>
      <c r="O21" s="24">
        <v>6</v>
      </c>
      <c r="P21" s="24">
        <v>44</v>
      </c>
      <c r="Q21">
        <f t="shared" si="0"/>
        <v>586</v>
      </c>
    </row>
    <row r="22" spans="1:17">
      <c r="A22" s="23" t="s">
        <v>46</v>
      </c>
      <c r="B22" s="25" t="s">
        <v>38</v>
      </c>
      <c r="C22" s="24" t="s">
        <v>38</v>
      </c>
      <c r="D22" s="24" t="s">
        <v>38</v>
      </c>
      <c r="E22" s="24" t="s">
        <v>38</v>
      </c>
      <c r="F22" s="24" t="s">
        <v>38</v>
      </c>
      <c r="G22" s="24" t="s">
        <v>38</v>
      </c>
      <c r="H22" s="24" t="s">
        <v>38</v>
      </c>
      <c r="I22" s="24" t="s">
        <v>38</v>
      </c>
      <c r="J22" s="24" t="s">
        <v>38</v>
      </c>
      <c r="K22" s="24" t="s">
        <v>38</v>
      </c>
      <c r="L22" s="25">
        <v>216</v>
      </c>
      <c r="M22" s="24">
        <v>5</v>
      </c>
      <c r="N22" s="24">
        <v>28</v>
      </c>
      <c r="O22" s="24">
        <v>12</v>
      </c>
      <c r="P22" s="24">
        <v>171</v>
      </c>
      <c r="Q22">
        <f t="shared" si="0"/>
        <v>432</v>
      </c>
    </row>
    <row r="23" spans="1:17">
      <c r="A23" s="23" t="s">
        <v>17</v>
      </c>
      <c r="B23" s="25" t="s">
        <v>38</v>
      </c>
      <c r="C23" s="24" t="s">
        <v>38</v>
      </c>
      <c r="D23" s="24" t="s">
        <v>38</v>
      </c>
      <c r="E23" s="24" t="s">
        <v>38</v>
      </c>
      <c r="F23" s="24" t="s">
        <v>38</v>
      </c>
      <c r="G23" s="24" t="s">
        <v>38</v>
      </c>
      <c r="H23" s="24" t="s">
        <v>38</v>
      </c>
      <c r="I23" s="24" t="s">
        <v>38</v>
      </c>
      <c r="J23" s="24" t="s">
        <v>38</v>
      </c>
      <c r="K23" s="24" t="s">
        <v>38</v>
      </c>
      <c r="L23" s="25">
        <v>1</v>
      </c>
      <c r="M23" s="24">
        <v>0</v>
      </c>
      <c r="N23" s="24">
        <v>0</v>
      </c>
      <c r="O23" s="24">
        <v>0</v>
      </c>
      <c r="P23" s="24">
        <v>1</v>
      </c>
      <c r="Q23">
        <f t="shared" si="0"/>
        <v>2</v>
      </c>
    </row>
    <row r="24" spans="1:17">
      <c r="A24" s="23" t="s">
        <v>47</v>
      </c>
      <c r="B24" s="25">
        <v>1</v>
      </c>
      <c r="C24" s="24">
        <v>0</v>
      </c>
      <c r="D24" s="24">
        <v>0</v>
      </c>
      <c r="E24" s="24">
        <v>1</v>
      </c>
      <c r="F24" s="24">
        <v>0</v>
      </c>
      <c r="G24" s="25" t="s">
        <v>38</v>
      </c>
      <c r="H24" s="24" t="s">
        <v>38</v>
      </c>
      <c r="I24" s="24" t="s">
        <v>38</v>
      </c>
      <c r="J24" s="24" t="s">
        <v>38</v>
      </c>
      <c r="K24" s="24" t="s">
        <v>38</v>
      </c>
      <c r="L24" s="25">
        <v>113</v>
      </c>
      <c r="M24" s="24">
        <v>4</v>
      </c>
      <c r="N24" s="24">
        <v>7</v>
      </c>
      <c r="O24" s="24">
        <v>10</v>
      </c>
      <c r="P24" s="24">
        <v>92</v>
      </c>
      <c r="Q24">
        <f t="shared" si="0"/>
        <v>228</v>
      </c>
    </row>
    <row r="25" spans="1:17">
      <c r="A25" s="23" t="s">
        <v>76</v>
      </c>
      <c r="B25" s="25">
        <v>1716</v>
      </c>
      <c r="C25" s="24">
        <v>244</v>
      </c>
      <c r="D25" s="24">
        <v>405</v>
      </c>
      <c r="E25" s="24">
        <v>137</v>
      </c>
      <c r="F25" s="24">
        <v>930</v>
      </c>
      <c r="G25" s="24">
        <v>7</v>
      </c>
      <c r="H25" s="24">
        <v>0</v>
      </c>
      <c r="I25" s="24">
        <v>2</v>
      </c>
      <c r="J25" s="24">
        <v>1</v>
      </c>
      <c r="K25" s="24">
        <v>4</v>
      </c>
      <c r="L25" s="25">
        <v>12</v>
      </c>
      <c r="M25" s="24">
        <v>2</v>
      </c>
      <c r="N25" s="24">
        <v>1</v>
      </c>
      <c r="O25" s="24">
        <v>1</v>
      </c>
      <c r="P25" s="24">
        <v>8</v>
      </c>
      <c r="Q25">
        <f t="shared" si="0"/>
        <v>3470</v>
      </c>
    </row>
    <row r="26" spans="1:17">
      <c r="A26" s="23" t="s">
        <v>130</v>
      </c>
      <c r="B26" s="25">
        <v>1</v>
      </c>
      <c r="C26" s="24">
        <v>0</v>
      </c>
      <c r="D26" s="24">
        <v>1</v>
      </c>
      <c r="E26" s="24">
        <v>0</v>
      </c>
      <c r="F26" s="24">
        <v>0</v>
      </c>
      <c r="G26" s="24">
        <v>1</v>
      </c>
      <c r="H26" s="24">
        <v>0</v>
      </c>
      <c r="I26" s="24">
        <v>0</v>
      </c>
      <c r="J26" s="24">
        <v>0</v>
      </c>
      <c r="K26" s="24">
        <v>1</v>
      </c>
      <c r="L26" s="25">
        <v>1</v>
      </c>
      <c r="M26" s="24">
        <v>0</v>
      </c>
      <c r="N26" s="24">
        <v>0</v>
      </c>
      <c r="O26" s="24">
        <v>0</v>
      </c>
      <c r="P26" s="24">
        <v>1</v>
      </c>
      <c r="Q26">
        <f t="shared" si="0"/>
        <v>6</v>
      </c>
    </row>
    <row r="27" spans="1:17">
      <c r="A27" s="23" t="s">
        <v>12</v>
      </c>
      <c r="B27" s="25">
        <v>191</v>
      </c>
      <c r="C27" s="24">
        <v>2</v>
      </c>
      <c r="D27" s="24">
        <v>26</v>
      </c>
      <c r="E27" s="24">
        <v>28</v>
      </c>
      <c r="F27" s="24">
        <v>135</v>
      </c>
      <c r="G27" s="24">
        <v>10</v>
      </c>
      <c r="H27" s="24">
        <v>0</v>
      </c>
      <c r="I27" s="24">
        <v>0</v>
      </c>
      <c r="J27" s="24">
        <v>1</v>
      </c>
      <c r="K27" s="24">
        <v>9</v>
      </c>
      <c r="L27" s="25">
        <v>84</v>
      </c>
      <c r="M27" s="24">
        <v>1</v>
      </c>
      <c r="N27" s="24">
        <v>9</v>
      </c>
      <c r="O27" s="24">
        <v>9</v>
      </c>
      <c r="P27" s="24">
        <v>65</v>
      </c>
      <c r="Q27">
        <f t="shared" si="0"/>
        <v>570</v>
      </c>
    </row>
    <row r="28" spans="1:17">
      <c r="A28" s="23" t="s">
        <v>13</v>
      </c>
      <c r="B28" s="25">
        <v>2727</v>
      </c>
      <c r="C28" s="24">
        <v>32</v>
      </c>
      <c r="D28" s="24">
        <v>462</v>
      </c>
      <c r="E28" s="24">
        <v>240</v>
      </c>
      <c r="F28" s="24">
        <v>1993</v>
      </c>
      <c r="G28" s="24">
        <v>305</v>
      </c>
      <c r="H28" s="24">
        <v>2</v>
      </c>
      <c r="I28" s="24">
        <v>40</v>
      </c>
      <c r="J28" s="24">
        <v>19</v>
      </c>
      <c r="K28" s="24">
        <v>244</v>
      </c>
      <c r="L28" s="25">
        <v>1567</v>
      </c>
      <c r="M28" s="24">
        <v>7</v>
      </c>
      <c r="N28" s="24">
        <v>109</v>
      </c>
      <c r="O28" s="24">
        <v>105</v>
      </c>
      <c r="P28" s="24">
        <v>1346</v>
      </c>
      <c r="Q28">
        <f t="shared" si="0"/>
        <v>9198</v>
      </c>
    </row>
    <row r="29" spans="1:17">
      <c r="A29" s="23" t="s">
        <v>67</v>
      </c>
      <c r="B29" s="25">
        <v>1</v>
      </c>
      <c r="C29" s="24">
        <v>0</v>
      </c>
      <c r="D29" s="24">
        <v>0</v>
      </c>
      <c r="E29" s="24">
        <v>0</v>
      </c>
      <c r="F29" s="24">
        <v>1</v>
      </c>
      <c r="G29" s="24">
        <v>4</v>
      </c>
      <c r="H29" s="24">
        <v>1</v>
      </c>
      <c r="I29" s="24">
        <v>1</v>
      </c>
      <c r="J29" s="24">
        <v>1</v>
      </c>
      <c r="K29" s="24">
        <v>1</v>
      </c>
      <c r="L29" s="25">
        <v>1202</v>
      </c>
      <c r="M29" s="24">
        <v>80</v>
      </c>
      <c r="N29" s="24">
        <v>200</v>
      </c>
      <c r="O29" s="24">
        <v>120</v>
      </c>
      <c r="P29" s="24">
        <v>802</v>
      </c>
      <c r="Q29">
        <f t="shared" si="0"/>
        <v>2414</v>
      </c>
    </row>
    <row r="30" spans="1:17">
      <c r="A30" s="23" t="s">
        <v>77</v>
      </c>
      <c r="B30" s="25">
        <v>135</v>
      </c>
      <c r="C30" s="24">
        <v>9</v>
      </c>
      <c r="D30" s="24">
        <v>36</v>
      </c>
      <c r="E30" s="24">
        <v>21</v>
      </c>
      <c r="F30" s="24">
        <v>69</v>
      </c>
      <c r="G30" s="24" t="s">
        <v>38</v>
      </c>
      <c r="H30" s="24" t="s">
        <v>38</v>
      </c>
      <c r="I30" s="24" t="s">
        <v>38</v>
      </c>
      <c r="J30" s="24" t="s">
        <v>38</v>
      </c>
      <c r="K30" s="24" t="s">
        <v>38</v>
      </c>
      <c r="L30" s="25" t="s">
        <v>38</v>
      </c>
      <c r="M30" s="24" t="s">
        <v>38</v>
      </c>
      <c r="N30" s="24" t="s">
        <v>38</v>
      </c>
      <c r="O30" s="24" t="s">
        <v>38</v>
      </c>
      <c r="P30" s="24" t="s">
        <v>38</v>
      </c>
      <c r="Q30">
        <f t="shared" si="0"/>
        <v>270</v>
      </c>
    </row>
    <row r="31" spans="1:17">
      <c r="A31" s="23" t="s">
        <v>48</v>
      </c>
      <c r="B31" s="25" t="s">
        <v>38</v>
      </c>
      <c r="C31" s="24" t="s">
        <v>38</v>
      </c>
      <c r="D31" s="24" t="s">
        <v>38</v>
      </c>
      <c r="E31" s="24" t="s">
        <v>38</v>
      </c>
      <c r="F31" s="24" t="s">
        <v>38</v>
      </c>
      <c r="G31" s="24" t="s">
        <v>38</v>
      </c>
      <c r="H31" s="24" t="s">
        <v>38</v>
      </c>
      <c r="I31" s="24" t="s">
        <v>38</v>
      </c>
      <c r="J31" s="24" t="s">
        <v>38</v>
      </c>
      <c r="K31" s="24" t="s">
        <v>38</v>
      </c>
      <c r="L31" s="25">
        <v>5</v>
      </c>
      <c r="M31" s="24">
        <v>0</v>
      </c>
      <c r="N31" s="24">
        <v>1</v>
      </c>
      <c r="O31" s="24">
        <v>0</v>
      </c>
      <c r="P31" s="24">
        <v>4</v>
      </c>
      <c r="Q31">
        <f t="shared" si="0"/>
        <v>10</v>
      </c>
    </row>
    <row r="32" spans="1:17">
      <c r="A32" s="23" t="s">
        <v>131</v>
      </c>
      <c r="B32" s="25">
        <v>1</v>
      </c>
      <c r="C32" s="24">
        <v>0</v>
      </c>
      <c r="D32" s="24">
        <v>0</v>
      </c>
      <c r="E32" s="24">
        <v>1</v>
      </c>
      <c r="F32" s="24">
        <v>0</v>
      </c>
      <c r="G32" s="24" t="s">
        <v>38</v>
      </c>
      <c r="H32" s="24" t="s">
        <v>38</v>
      </c>
      <c r="I32" s="24" t="s">
        <v>38</v>
      </c>
      <c r="J32" s="24" t="s">
        <v>38</v>
      </c>
      <c r="K32" s="24" t="s">
        <v>38</v>
      </c>
      <c r="L32" s="25" t="s">
        <v>38</v>
      </c>
      <c r="M32" s="24" t="s">
        <v>38</v>
      </c>
      <c r="N32" s="24" t="s">
        <v>38</v>
      </c>
      <c r="O32" s="24" t="s">
        <v>38</v>
      </c>
      <c r="P32" s="24" t="s">
        <v>38</v>
      </c>
      <c r="Q32">
        <f t="shared" si="0"/>
        <v>2</v>
      </c>
    </row>
    <row r="33" spans="1:17">
      <c r="A33" s="23" t="s">
        <v>78</v>
      </c>
      <c r="B33" s="25">
        <v>6</v>
      </c>
      <c r="C33" s="24">
        <v>0</v>
      </c>
      <c r="D33" s="24">
        <v>0</v>
      </c>
      <c r="E33" s="24">
        <v>4</v>
      </c>
      <c r="F33" s="24">
        <v>2</v>
      </c>
      <c r="G33" s="24">
        <v>4</v>
      </c>
      <c r="H33" s="24">
        <v>0</v>
      </c>
      <c r="I33" s="24">
        <v>0</v>
      </c>
      <c r="J33" s="24">
        <v>1</v>
      </c>
      <c r="K33" s="24">
        <v>3</v>
      </c>
      <c r="L33" s="25">
        <v>20</v>
      </c>
      <c r="M33" s="24">
        <v>0</v>
      </c>
      <c r="N33" s="24">
        <v>1</v>
      </c>
      <c r="O33" s="24">
        <v>3</v>
      </c>
      <c r="P33" s="24">
        <v>16</v>
      </c>
      <c r="Q33">
        <f t="shared" si="0"/>
        <v>60</v>
      </c>
    </row>
    <row r="34" spans="1:17">
      <c r="A34" s="23" t="s">
        <v>132</v>
      </c>
      <c r="B34" s="25" t="s">
        <v>38</v>
      </c>
      <c r="C34" s="24" t="s">
        <v>38</v>
      </c>
      <c r="D34" s="24" t="s">
        <v>38</v>
      </c>
      <c r="E34" s="24" t="s">
        <v>38</v>
      </c>
      <c r="F34" s="24" t="s">
        <v>38</v>
      </c>
      <c r="G34" s="24" t="s">
        <v>38</v>
      </c>
      <c r="H34" s="24" t="s">
        <v>38</v>
      </c>
      <c r="I34" s="24" t="s">
        <v>38</v>
      </c>
      <c r="J34" s="24" t="s">
        <v>38</v>
      </c>
      <c r="K34" s="24" t="s">
        <v>38</v>
      </c>
      <c r="L34" s="25">
        <v>1</v>
      </c>
      <c r="M34" s="24">
        <v>0</v>
      </c>
      <c r="N34" s="24">
        <v>0</v>
      </c>
      <c r="O34" s="24">
        <v>0</v>
      </c>
      <c r="P34" s="24">
        <v>1</v>
      </c>
      <c r="Q34">
        <f t="shared" si="0"/>
        <v>2</v>
      </c>
    </row>
    <row r="35" spans="1:17">
      <c r="A35" s="23" t="s">
        <v>65</v>
      </c>
      <c r="B35" s="25">
        <v>1</v>
      </c>
      <c r="C35" s="24">
        <v>0</v>
      </c>
      <c r="D35" s="24">
        <v>1</v>
      </c>
      <c r="E35" s="24">
        <v>0</v>
      </c>
      <c r="F35" s="24">
        <v>0</v>
      </c>
      <c r="G35" s="25" t="s">
        <v>38</v>
      </c>
      <c r="H35" s="24" t="s">
        <v>38</v>
      </c>
      <c r="I35" s="24" t="s">
        <v>38</v>
      </c>
      <c r="J35" s="24" t="s">
        <v>38</v>
      </c>
      <c r="K35" s="24" t="s">
        <v>38</v>
      </c>
      <c r="L35" s="25">
        <v>4</v>
      </c>
      <c r="M35" s="24">
        <v>0</v>
      </c>
      <c r="N35" s="24">
        <v>0</v>
      </c>
      <c r="O35" s="24">
        <v>0</v>
      </c>
      <c r="P35" s="24">
        <v>4</v>
      </c>
      <c r="Q35">
        <f t="shared" si="0"/>
        <v>10</v>
      </c>
    </row>
    <row r="36" spans="1:17">
      <c r="A36" s="23" t="s">
        <v>49</v>
      </c>
      <c r="B36" s="25">
        <v>6</v>
      </c>
      <c r="C36" s="24">
        <v>0</v>
      </c>
      <c r="D36" s="24">
        <v>1</v>
      </c>
      <c r="E36" s="24">
        <v>0</v>
      </c>
      <c r="F36" s="24">
        <v>5</v>
      </c>
      <c r="G36" s="25">
        <v>9</v>
      </c>
      <c r="H36" s="24">
        <v>0</v>
      </c>
      <c r="I36" s="24">
        <v>2</v>
      </c>
      <c r="J36" s="24">
        <v>0</v>
      </c>
      <c r="K36" s="24">
        <v>7</v>
      </c>
      <c r="L36" s="25">
        <v>1364</v>
      </c>
      <c r="M36" s="24">
        <v>33</v>
      </c>
      <c r="N36" s="24">
        <v>140</v>
      </c>
      <c r="O36" s="24">
        <v>76</v>
      </c>
      <c r="P36" s="24">
        <v>1115</v>
      </c>
      <c r="Q36">
        <f t="shared" si="0"/>
        <v>2758</v>
      </c>
    </row>
    <row r="37" spans="1:17">
      <c r="A37" s="23" t="s">
        <v>79</v>
      </c>
      <c r="B37" s="25">
        <v>17</v>
      </c>
      <c r="C37" s="24">
        <v>1</v>
      </c>
      <c r="D37" s="24">
        <v>0</v>
      </c>
      <c r="E37" s="24">
        <v>2</v>
      </c>
      <c r="F37" s="24">
        <v>14</v>
      </c>
      <c r="G37" s="24">
        <v>4</v>
      </c>
      <c r="H37" s="24">
        <v>0</v>
      </c>
      <c r="I37" s="24">
        <v>0</v>
      </c>
      <c r="J37" s="24">
        <v>0</v>
      </c>
      <c r="K37" s="24">
        <v>4</v>
      </c>
      <c r="L37" s="25">
        <v>18</v>
      </c>
      <c r="M37" s="24">
        <v>1</v>
      </c>
      <c r="N37" s="24">
        <v>0</v>
      </c>
      <c r="O37" s="24">
        <v>1</v>
      </c>
      <c r="P37" s="24">
        <v>16</v>
      </c>
      <c r="Q37">
        <f t="shared" si="0"/>
        <v>78</v>
      </c>
    </row>
    <row r="38" spans="1:17">
      <c r="A38" s="23" t="s">
        <v>80</v>
      </c>
      <c r="B38" s="25">
        <v>10</v>
      </c>
      <c r="C38" s="24">
        <v>0</v>
      </c>
      <c r="D38" s="24">
        <v>0</v>
      </c>
      <c r="E38" s="24">
        <v>3</v>
      </c>
      <c r="F38" s="24">
        <v>7</v>
      </c>
      <c r="G38" s="24">
        <v>2</v>
      </c>
      <c r="H38" s="24">
        <v>0</v>
      </c>
      <c r="I38" s="24">
        <v>0</v>
      </c>
      <c r="J38" s="24">
        <v>0</v>
      </c>
      <c r="K38" s="24">
        <v>2</v>
      </c>
      <c r="L38" s="25">
        <v>40</v>
      </c>
      <c r="M38" s="24">
        <v>1</v>
      </c>
      <c r="N38" s="24">
        <v>2</v>
      </c>
      <c r="O38" s="24">
        <v>6</v>
      </c>
      <c r="P38" s="24">
        <v>31</v>
      </c>
      <c r="Q38">
        <f t="shared" si="0"/>
        <v>104</v>
      </c>
    </row>
    <row r="39" spans="1:17">
      <c r="A39" s="23" t="s">
        <v>81</v>
      </c>
      <c r="B39" s="25">
        <v>2610</v>
      </c>
      <c r="C39" s="24">
        <v>139</v>
      </c>
      <c r="D39" s="24">
        <v>451</v>
      </c>
      <c r="E39" s="24">
        <v>251</v>
      </c>
      <c r="F39" s="24">
        <v>1769</v>
      </c>
      <c r="G39" s="24">
        <v>1</v>
      </c>
      <c r="H39" s="24">
        <v>0</v>
      </c>
      <c r="I39" s="24">
        <v>0</v>
      </c>
      <c r="J39" s="24">
        <v>0</v>
      </c>
      <c r="K39" s="24">
        <v>1</v>
      </c>
      <c r="L39" s="25" t="s">
        <v>38</v>
      </c>
      <c r="M39" s="24" t="s">
        <v>38</v>
      </c>
      <c r="N39" s="24" t="s">
        <v>38</v>
      </c>
      <c r="O39" s="24" t="s">
        <v>38</v>
      </c>
      <c r="P39" s="24" t="s">
        <v>38</v>
      </c>
      <c r="Q39">
        <f t="shared" si="0"/>
        <v>5222</v>
      </c>
    </row>
    <row r="40" spans="1:17">
      <c r="A40" s="23" t="s">
        <v>82</v>
      </c>
      <c r="B40" s="25">
        <v>2352</v>
      </c>
      <c r="C40" s="24">
        <v>102</v>
      </c>
      <c r="D40" s="24">
        <v>455</v>
      </c>
      <c r="E40" s="24">
        <v>248</v>
      </c>
      <c r="F40" s="24">
        <v>1547</v>
      </c>
      <c r="G40" s="24" t="s">
        <v>38</v>
      </c>
      <c r="H40" s="24" t="s">
        <v>38</v>
      </c>
      <c r="I40" s="24" t="s">
        <v>38</v>
      </c>
      <c r="J40" s="24" t="s">
        <v>38</v>
      </c>
      <c r="K40" s="24" t="s">
        <v>38</v>
      </c>
      <c r="L40" s="25" t="s">
        <v>38</v>
      </c>
      <c r="M40" s="24" t="s">
        <v>38</v>
      </c>
      <c r="N40" s="24" t="s">
        <v>38</v>
      </c>
      <c r="O40" s="24" t="s">
        <v>38</v>
      </c>
      <c r="P40" s="24" t="s">
        <v>38</v>
      </c>
      <c r="Q40">
        <f t="shared" si="0"/>
        <v>4704</v>
      </c>
    </row>
    <row r="41" spans="1:17">
      <c r="A41" s="23" t="s">
        <v>83</v>
      </c>
      <c r="B41" s="25">
        <v>2232</v>
      </c>
      <c r="C41" s="24">
        <v>98</v>
      </c>
      <c r="D41" s="24">
        <v>405</v>
      </c>
      <c r="E41" s="24">
        <v>223</v>
      </c>
      <c r="F41" s="24">
        <v>1506</v>
      </c>
      <c r="G41" s="24" t="s">
        <v>38</v>
      </c>
      <c r="H41" s="24" t="s">
        <v>38</v>
      </c>
      <c r="I41" s="24" t="s">
        <v>38</v>
      </c>
      <c r="J41" s="24" t="s">
        <v>38</v>
      </c>
      <c r="K41" s="24" t="s">
        <v>38</v>
      </c>
      <c r="L41" s="25" t="s">
        <v>38</v>
      </c>
      <c r="M41" s="24" t="s">
        <v>38</v>
      </c>
      <c r="N41" s="24" t="s">
        <v>38</v>
      </c>
      <c r="O41" s="24" t="s">
        <v>38</v>
      </c>
      <c r="P41" s="24" t="s">
        <v>38</v>
      </c>
      <c r="Q41">
        <f t="shared" si="0"/>
        <v>4464</v>
      </c>
    </row>
    <row r="42" spans="1:17">
      <c r="A42" s="23" t="s">
        <v>84</v>
      </c>
      <c r="B42" s="25">
        <v>381</v>
      </c>
      <c r="C42" s="24">
        <v>11</v>
      </c>
      <c r="D42" s="24">
        <v>51</v>
      </c>
      <c r="E42" s="24">
        <v>36</v>
      </c>
      <c r="F42" s="24">
        <v>283</v>
      </c>
      <c r="G42" s="24" t="s">
        <v>38</v>
      </c>
      <c r="H42" s="24" t="s">
        <v>38</v>
      </c>
      <c r="I42" s="24" t="s">
        <v>38</v>
      </c>
      <c r="J42" s="24" t="s">
        <v>38</v>
      </c>
      <c r="K42" s="24" t="s">
        <v>38</v>
      </c>
      <c r="L42" s="25" t="s">
        <v>38</v>
      </c>
      <c r="M42" s="24" t="s">
        <v>38</v>
      </c>
      <c r="N42" s="24" t="s">
        <v>38</v>
      </c>
      <c r="O42" s="24" t="s">
        <v>38</v>
      </c>
      <c r="P42" s="24" t="s">
        <v>38</v>
      </c>
      <c r="Q42">
        <f t="shared" si="0"/>
        <v>762</v>
      </c>
    </row>
    <row r="43" spans="1:17">
      <c r="A43" s="23" t="s">
        <v>85</v>
      </c>
      <c r="B43" s="25">
        <v>37</v>
      </c>
      <c r="C43" s="24">
        <v>2</v>
      </c>
      <c r="D43" s="24">
        <v>6</v>
      </c>
      <c r="E43" s="24">
        <v>3</v>
      </c>
      <c r="F43" s="24">
        <v>26</v>
      </c>
      <c r="G43" s="25" t="s">
        <v>38</v>
      </c>
      <c r="H43" s="24" t="s">
        <v>38</v>
      </c>
      <c r="I43" s="24" t="s">
        <v>38</v>
      </c>
      <c r="J43" s="24" t="s">
        <v>38</v>
      </c>
      <c r="K43" s="24" t="s">
        <v>38</v>
      </c>
      <c r="L43" s="25" t="s">
        <v>38</v>
      </c>
      <c r="M43" s="24" t="s">
        <v>38</v>
      </c>
      <c r="N43" s="24" t="s">
        <v>38</v>
      </c>
      <c r="O43" s="24" t="s">
        <v>38</v>
      </c>
      <c r="P43" s="24" t="s">
        <v>38</v>
      </c>
      <c r="Q43">
        <f t="shared" si="0"/>
        <v>74</v>
      </c>
    </row>
    <row r="44" spans="1:17">
      <c r="A44" s="23" t="s">
        <v>86</v>
      </c>
      <c r="B44" s="25">
        <v>22</v>
      </c>
      <c r="C44" s="24">
        <v>0</v>
      </c>
      <c r="D44" s="24">
        <v>4</v>
      </c>
      <c r="E44" s="24">
        <v>1</v>
      </c>
      <c r="F44" s="24">
        <v>17</v>
      </c>
      <c r="G44" s="25" t="s">
        <v>38</v>
      </c>
      <c r="H44" s="24" t="s">
        <v>38</v>
      </c>
      <c r="I44" s="24" t="s">
        <v>38</v>
      </c>
      <c r="J44" s="24" t="s">
        <v>38</v>
      </c>
      <c r="K44" s="24" t="s">
        <v>38</v>
      </c>
      <c r="L44" s="25" t="s">
        <v>38</v>
      </c>
      <c r="M44" s="24" t="s">
        <v>38</v>
      </c>
      <c r="N44" s="24" t="s">
        <v>38</v>
      </c>
      <c r="O44" s="24" t="s">
        <v>38</v>
      </c>
      <c r="P44" s="24" t="s">
        <v>38</v>
      </c>
      <c r="Q44">
        <f t="shared" si="0"/>
        <v>44</v>
      </c>
    </row>
    <row r="45" spans="1:17">
      <c r="A45" s="23" t="s">
        <v>87</v>
      </c>
      <c r="B45" s="25">
        <v>17</v>
      </c>
      <c r="C45" s="24">
        <v>0</v>
      </c>
      <c r="D45" s="24">
        <v>8</v>
      </c>
      <c r="E45" s="24">
        <v>0</v>
      </c>
      <c r="F45" s="24">
        <v>9</v>
      </c>
      <c r="G45" s="25" t="s">
        <v>38</v>
      </c>
      <c r="H45" s="24" t="s">
        <v>38</v>
      </c>
      <c r="I45" s="24" t="s">
        <v>38</v>
      </c>
      <c r="J45" s="24" t="s">
        <v>38</v>
      </c>
      <c r="K45" s="24" t="s">
        <v>38</v>
      </c>
      <c r="L45" s="25" t="s">
        <v>38</v>
      </c>
      <c r="M45" s="24" t="s">
        <v>38</v>
      </c>
      <c r="N45" s="24" t="s">
        <v>38</v>
      </c>
      <c r="O45" s="24" t="s">
        <v>38</v>
      </c>
      <c r="P45" s="24" t="s">
        <v>38</v>
      </c>
      <c r="Q45">
        <f t="shared" si="0"/>
        <v>34</v>
      </c>
    </row>
    <row r="46" spans="1:17">
      <c r="A46" s="23" t="s">
        <v>133</v>
      </c>
      <c r="B46" s="25" t="s">
        <v>38</v>
      </c>
      <c r="C46" s="24" t="s">
        <v>38</v>
      </c>
      <c r="D46" s="24" t="s">
        <v>38</v>
      </c>
      <c r="E46" s="24" t="s">
        <v>38</v>
      </c>
      <c r="F46" s="24" t="s">
        <v>38</v>
      </c>
      <c r="G46" s="25" t="s">
        <v>38</v>
      </c>
      <c r="H46" s="24" t="s">
        <v>38</v>
      </c>
      <c r="I46" s="24" t="s">
        <v>38</v>
      </c>
      <c r="J46" s="24" t="s">
        <v>38</v>
      </c>
      <c r="K46" s="24" t="s">
        <v>38</v>
      </c>
      <c r="L46" s="25">
        <v>1</v>
      </c>
      <c r="M46" s="24">
        <v>0</v>
      </c>
      <c r="N46" s="24">
        <v>1</v>
      </c>
      <c r="O46" s="24">
        <v>0</v>
      </c>
      <c r="P46" s="24">
        <v>0</v>
      </c>
      <c r="Q46">
        <f t="shared" si="0"/>
        <v>2</v>
      </c>
    </row>
    <row r="47" spans="1:17">
      <c r="A47" s="23" t="s">
        <v>50</v>
      </c>
      <c r="B47" s="25">
        <v>1</v>
      </c>
      <c r="C47" s="24">
        <v>0</v>
      </c>
      <c r="D47" s="24">
        <v>0</v>
      </c>
      <c r="E47" s="24">
        <v>0</v>
      </c>
      <c r="F47" s="24">
        <v>1</v>
      </c>
      <c r="G47" s="24" t="s">
        <v>38</v>
      </c>
      <c r="H47" s="24" t="s">
        <v>38</v>
      </c>
      <c r="I47" s="24" t="s">
        <v>38</v>
      </c>
      <c r="J47" s="24" t="s">
        <v>38</v>
      </c>
      <c r="K47" s="24" t="s">
        <v>38</v>
      </c>
      <c r="L47" s="25">
        <v>2</v>
      </c>
      <c r="M47" s="24">
        <v>0</v>
      </c>
      <c r="N47" s="24">
        <v>0</v>
      </c>
      <c r="O47" s="24">
        <v>0</v>
      </c>
      <c r="P47" s="24">
        <v>2</v>
      </c>
      <c r="Q47">
        <f t="shared" si="0"/>
        <v>6</v>
      </c>
    </row>
    <row r="48" spans="1:17">
      <c r="A48" s="23" t="s">
        <v>64</v>
      </c>
      <c r="B48" s="25">
        <v>10</v>
      </c>
      <c r="C48" s="24">
        <v>0</v>
      </c>
      <c r="D48" s="24">
        <v>5</v>
      </c>
      <c r="E48" s="24">
        <v>1</v>
      </c>
      <c r="F48" s="24">
        <v>4</v>
      </c>
      <c r="G48" s="24" t="s">
        <v>38</v>
      </c>
      <c r="H48" s="24" t="s">
        <v>38</v>
      </c>
      <c r="I48" s="24" t="s">
        <v>38</v>
      </c>
      <c r="J48" s="24" t="s">
        <v>38</v>
      </c>
      <c r="K48" s="24" t="s">
        <v>38</v>
      </c>
      <c r="L48" s="25" t="s">
        <v>38</v>
      </c>
      <c r="M48" s="24" t="s">
        <v>38</v>
      </c>
      <c r="N48" s="24" t="s">
        <v>38</v>
      </c>
      <c r="O48" s="24" t="s">
        <v>38</v>
      </c>
      <c r="P48" s="24" t="s">
        <v>38</v>
      </c>
      <c r="Q48">
        <f t="shared" si="0"/>
        <v>20</v>
      </c>
    </row>
    <row r="49" spans="1:17">
      <c r="A49" s="23" t="s">
        <v>51</v>
      </c>
      <c r="B49" s="25">
        <v>4</v>
      </c>
      <c r="C49" s="24">
        <v>0</v>
      </c>
      <c r="D49" s="24">
        <v>2</v>
      </c>
      <c r="E49" s="24">
        <v>0</v>
      </c>
      <c r="F49" s="24">
        <v>2</v>
      </c>
      <c r="G49" s="25">
        <v>8</v>
      </c>
      <c r="H49" s="24">
        <v>0</v>
      </c>
      <c r="I49" s="24">
        <v>1</v>
      </c>
      <c r="J49" s="24">
        <v>0</v>
      </c>
      <c r="K49" s="24">
        <v>7</v>
      </c>
      <c r="L49" s="25">
        <v>1298</v>
      </c>
      <c r="M49" s="24">
        <v>49</v>
      </c>
      <c r="N49" s="24">
        <v>164</v>
      </c>
      <c r="O49" s="24">
        <v>107</v>
      </c>
      <c r="P49" s="24">
        <v>978</v>
      </c>
      <c r="Q49">
        <f t="shared" si="0"/>
        <v>2620</v>
      </c>
    </row>
    <row r="50" spans="1:17">
      <c r="A50" s="23" t="s">
        <v>61</v>
      </c>
      <c r="B50" s="25">
        <v>361</v>
      </c>
      <c r="C50" s="24">
        <v>55</v>
      </c>
      <c r="D50" s="24">
        <v>57</v>
      </c>
      <c r="E50" s="24">
        <v>38</v>
      </c>
      <c r="F50" s="24">
        <v>211</v>
      </c>
      <c r="G50" s="25" t="s">
        <v>38</v>
      </c>
      <c r="H50" s="24" t="s">
        <v>38</v>
      </c>
      <c r="I50" s="24" t="s">
        <v>38</v>
      </c>
      <c r="J50" s="24" t="s">
        <v>38</v>
      </c>
      <c r="K50" s="24" t="s">
        <v>38</v>
      </c>
      <c r="L50" s="25">
        <v>4</v>
      </c>
      <c r="M50" s="24">
        <v>1</v>
      </c>
      <c r="N50" s="24">
        <v>0</v>
      </c>
      <c r="O50" s="24">
        <v>2</v>
      </c>
      <c r="P50" s="24">
        <v>1</v>
      </c>
      <c r="Q50">
        <f t="shared" si="0"/>
        <v>730</v>
      </c>
    </row>
    <row r="51" spans="1:17">
      <c r="A51" s="23" t="s">
        <v>52</v>
      </c>
      <c r="B51" s="25">
        <v>1</v>
      </c>
      <c r="C51" s="24">
        <v>0</v>
      </c>
      <c r="D51" s="24">
        <v>0</v>
      </c>
      <c r="E51" s="24">
        <v>0</v>
      </c>
      <c r="F51" s="24">
        <v>1</v>
      </c>
      <c r="G51" s="24" t="s">
        <v>38</v>
      </c>
      <c r="H51" s="24" t="s">
        <v>38</v>
      </c>
      <c r="I51" s="24" t="s">
        <v>38</v>
      </c>
      <c r="J51" s="24" t="s">
        <v>38</v>
      </c>
      <c r="K51" s="24" t="s">
        <v>38</v>
      </c>
      <c r="L51" s="25">
        <v>75</v>
      </c>
      <c r="M51" s="24">
        <v>3</v>
      </c>
      <c r="N51" s="24">
        <v>5</v>
      </c>
      <c r="O51" s="24">
        <v>3</v>
      </c>
      <c r="P51" s="24">
        <v>64</v>
      </c>
      <c r="Q51">
        <f t="shared" si="0"/>
        <v>152</v>
      </c>
    </row>
    <row r="52" spans="1:17">
      <c r="A52" s="23" t="s">
        <v>88</v>
      </c>
      <c r="B52" s="25" t="s">
        <v>38</v>
      </c>
      <c r="C52" s="24" t="s">
        <v>38</v>
      </c>
      <c r="D52" s="24" t="s">
        <v>38</v>
      </c>
      <c r="E52" s="24" t="s">
        <v>38</v>
      </c>
      <c r="F52" s="24" t="s">
        <v>38</v>
      </c>
      <c r="G52" s="24" t="s">
        <v>38</v>
      </c>
      <c r="H52" s="24" t="s">
        <v>38</v>
      </c>
      <c r="I52" s="24" t="s">
        <v>38</v>
      </c>
      <c r="J52" s="24" t="s">
        <v>38</v>
      </c>
      <c r="K52" s="24" t="s">
        <v>38</v>
      </c>
      <c r="L52" s="25">
        <v>11</v>
      </c>
      <c r="M52" s="24">
        <v>1</v>
      </c>
      <c r="N52" s="24">
        <v>1</v>
      </c>
      <c r="O52" s="24">
        <v>1</v>
      </c>
      <c r="P52" s="24">
        <v>8</v>
      </c>
      <c r="Q52">
        <f t="shared" si="0"/>
        <v>22</v>
      </c>
    </row>
    <row r="53" spans="1:17">
      <c r="A53" s="23" t="s">
        <v>89</v>
      </c>
      <c r="B53" s="25">
        <v>2</v>
      </c>
      <c r="C53" s="24">
        <v>0</v>
      </c>
      <c r="D53" s="24">
        <v>0</v>
      </c>
      <c r="E53" s="24">
        <v>1</v>
      </c>
      <c r="F53" s="24">
        <v>1</v>
      </c>
      <c r="G53" s="25">
        <v>2</v>
      </c>
      <c r="H53" s="24">
        <v>0</v>
      </c>
      <c r="I53" s="24">
        <v>0</v>
      </c>
      <c r="J53" s="24">
        <v>0</v>
      </c>
      <c r="K53" s="24">
        <v>2</v>
      </c>
      <c r="L53" s="25">
        <v>71</v>
      </c>
      <c r="M53" s="24">
        <v>6</v>
      </c>
      <c r="N53" s="24">
        <v>14</v>
      </c>
      <c r="O53" s="24">
        <v>7</v>
      </c>
      <c r="P53" s="24">
        <v>44</v>
      </c>
      <c r="Q53">
        <f t="shared" si="0"/>
        <v>150</v>
      </c>
    </row>
    <row r="54" spans="1:17">
      <c r="A54" s="23" t="s">
        <v>90</v>
      </c>
      <c r="B54" s="25">
        <v>193</v>
      </c>
      <c r="C54" s="24">
        <v>29</v>
      </c>
      <c r="D54" s="24">
        <v>47</v>
      </c>
      <c r="E54" s="24">
        <v>20</v>
      </c>
      <c r="F54" s="24">
        <v>97</v>
      </c>
      <c r="G54" s="24">
        <v>8</v>
      </c>
      <c r="H54" s="24">
        <v>1</v>
      </c>
      <c r="I54" s="24">
        <v>1</v>
      </c>
      <c r="J54" s="24">
        <v>1</v>
      </c>
      <c r="K54" s="24">
        <v>5</v>
      </c>
      <c r="L54" s="25">
        <v>66</v>
      </c>
      <c r="M54" s="24">
        <v>3</v>
      </c>
      <c r="N54" s="24">
        <v>10</v>
      </c>
      <c r="O54" s="24">
        <v>5</v>
      </c>
      <c r="P54" s="24">
        <v>48</v>
      </c>
      <c r="Q54">
        <f t="shared" si="0"/>
        <v>534</v>
      </c>
    </row>
    <row r="55" spans="1:17">
      <c r="A55" s="23" t="s">
        <v>91</v>
      </c>
      <c r="B55" s="25">
        <v>3</v>
      </c>
      <c r="C55" s="24">
        <v>0</v>
      </c>
      <c r="D55" s="24">
        <v>1</v>
      </c>
      <c r="E55" s="24">
        <v>1</v>
      </c>
      <c r="F55" s="24">
        <v>1</v>
      </c>
      <c r="G55" s="24">
        <v>1</v>
      </c>
      <c r="H55" s="24">
        <v>0</v>
      </c>
      <c r="I55" s="24">
        <v>0</v>
      </c>
      <c r="J55" s="24">
        <v>0</v>
      </c>
      <c r="K55" s="24">
        <v>1</v>
      </c>
      <c r="L55" s="25" t="s">
        <v>38</v>
      </c>
      <c r="M55" s="24" t="s">
        <v>38</v>
      </c>
      <c r="N55" s="24" t="s">
        <v>38</v>
      </c>
      <c r="O55" s="24" t="s">
        <v>38</v>
      </c>
      <c r="P55" s="24" t="s">
        <v>38</v>
      </c>
      <c r="Q55">
        <f t="shared" si="0"/>
        <v>8</v>
      </c>
    </row>
    <row r="56" spans="1:17">
      <c r="A56" s="23" t="s">
        <v>53</v>
      </c>
      <c r="B56" s="25">
        <v>21</v>
      </c>
      <c r="C56" s="24">
        <v>1</v>
      </c>
      <c r="D56" s="24">
        <v>6</v>
      </c>
      <c r="E56" s="24">
        <v>1</v>
      </c>
      <c r="F56" s="24">
        <v>13</v>
      </c>
      <c r="G56" s="24">
        <v>13</v>
      </c>
      <c r="H56" s="24">
        <v>1</v>
      </c>
      <c r="I56" s="24">
        <v>4</v>
      </c>
      <c r="J56" s="24">
        <v>1</v>
      </c>
      <c r="K56" s="24">
        <v>7</v>
      </c>
      <c r="L56" s="25">
        <v>1433</v>
      </c>
      <c r="M56" s="24">
        <v>31</v>
      </c>
      <c r="N56" s="24">
        <v>132</v>
      </c>
      <c r="O56" s="24">
        <v>89</v>
      </c>
      <c r="P56" s="24">
        <v>1181</v>
      </c>
      <c r="Q56">
        <f t="shared" si="0"/>
        <v>2934</v>
      </c>
    </row>
    <row r="57" spans="1:17">
      <c r="A57" s="23" t="s">
        <v>92</v>
      </c>
      <c r="B57" s="25">
        <v>965</v>
      </c>
      <c r="C57" s="24">
        <v>137</v>
      </c>
      <c r="D57" s="24">
        <v>276</v>
      </c>
      <c r="E57" s="24">
        <v>133</v>
      </c>
      <c r="F57" s="24">
        <v>419</v>
      </c>
      <c r="G57" s="24">
        <v>432</v>
      </c>
      <c r="H57" s="24">
        <v>36</v>
      </c>
      <c r="I57" s="24">
        <v>86</v>
      </c>
      <c r="J57" s="24">
        <v>71</v>
      </c>
      <c r="K57" s="24">
        <v>239</v>
      </c>
      <c r="L57" s="25">
        <v>429</v>
      </c>
      <c r="M57" s="24">
        <v>40</v>
      </c>
      <c r="N57" s="24">
        <v>87</v>
      </c>
      <c r="O57" s="24">
        <v>69</v>
      </c>
      <c r="P57" s="24">
        <v>233</v>
      </c>
      <c r="Q57">
        <f t="shared" si="0"/>
        <v>3652</v>
      </c>
    </row>
    <row r="58" spans="1:17">
      <c r="A58" s="23" t="s">
        <v>93</v>
      </c>
      <c r="B58" s="25">
        <v>51</v>
      </c>
      <c r="C58" s="24">
        <v>2</v>
      </c>
      <c r="D58" s="24">
        <v>19</v>
      </c>
      <c r="E58" s="24">
        <v>8</v>
      </c>
      <c r="F58" s="24">
        <v>22</v>
      </c>
      <c r="G58" s="24" t="s">
        <v>38</v>
      </c>
      <c r="H58" s="24" t="s">
        <v>38</v>
      </c>
      <c r="I58" s="24" t="s">
        <v>38</v>
      </c>
      <c r="J58" s="24" t="s">
        <v>38</v>
      </c>
      <c r="K58" s="24" t="s">
        <v>38</v>
      </c>
      <c r="L58" s="25" t="s">
        <v>38</v>
      </c>
      <c r="M58" s="24" t="s">
        <v>38</v>
      </c>
      <c r="N58" s="24" t="s">
        <v>38</v>
      </c>
      <c r="O58" s="24" t="s">
        <v>38</v>
      </c>
      <c r="P58" s="24" t="s">
        <v>38</v>
      </c>
      <c r="Q58">
        <f t="shared" si="0"/>
        <v>102</v>
      </c>
    </row>
    <row r="59" spans="1:17">
      <c r="A59" s="23" t="s">
        <v>54</v>
      </c>
      <c r="B59" s="25">
        <v>2839</v>
      </c>
      <c r="C59" s="24">
        <v>91</v>
      </c>
      <c r="D59" s="24">
        <v>342</v>
      </c>
      <c r="E59" s="24">
        <v>268</v>
      </c>
      <c r="F59" s="24">
        <v>2138</v>
      </c>
      <c r="G59" s="25">
        <v>234</v>
      </c>
      <c r="H59" s="24">
        <v>3</v>
      </c>
      <c r="I59" s="24">
        <v>11</v>
      </c>
      <c r="J59" s="24">
        <v>20</v>
      </c>
      <c r="K59" s="24">
        <v>200</v>
      </c>
      <c r="L59" s="25">
        <v>1539</v>
      </c>
      <c r="M59" s="24">
        <v>9</v>
      </c>
      <c r="N59" s="24">
        <v>73</v>
      </c>
      <c r="O59" s="24">
        <v>95</v>
      </c>
      <c r="P59" s="24">
        <v>1362</v>
      </c>
      <c r="Q59">
        <f t="shared" si="0"/>
        <v>9224</v>
      </c>
    </row>
    <row r="60" spans="1:17">
      <c r="A60" s="23" t="s">
        <v>134</v>
      </c>
      <c r="B60" s="25">
        <v>1</v>
      </c>
      <c r="C60" s="24">
        <v>0</v>
      </c>
      <c r="D60" s="24">
        <v>0</v>
      </c>
      <c r="E60" s="24">
        <v>1</v>
      </c>
      <c r="F60" s="24">
        <v>0</v>
      </c>
      <c r="G60" s="25">
        <v>1</v>
      </c>
      <c r="H60" s="24">
        <v>0</v>
      </c>
      <c r="I60" s="24">
        <v>0</v>
      </c>
      <c r="J60" s="24">
        <v>0</v>
      </c>
      <c r="K60" s="24">
        <v>1</v>
      </c>
      <c r="L60" s="25" t="s">
        <v>38</v>
      </c>
      <c r="M60" s="24" t="s">
        <v>38</v>
      </c>
      <c r="N60" s="24" t="s">
        <v>38</v>
      </c>
      <c r="O60" s="24" t="s">
        <v>38</v>
      </c>
      <c r="P60" s="24" t="s">
        <v>38</v>
      </c>
      <c r="Q60">
        <f t="shared" si="0"/>
        <v>4</v>
      </c>
    </row>
    <row r="61" spans="1:17">
      <c r="A61" s="23" t="s">
        <v>135</v>
      </c>
      <c r="B61" s="25">
        <v>1</v>
      </c>
      <c r="C61" s="24">
        <v>0</v>
      </c>
      <c r="D61" s="24">
        <v>1</v>
      </c>
      <c r="E61" s="24">
        <v>0</v>
      </c>
      <c r="F61" s="24">
        <v>0</v>
      </c>
      <c r="G61" s="25" t="s">
        <v>38</v>
      </c>
      <c r="H61" s="24" t="s">
        <v>38</v>
      </c>
      <c r="I61" s="24" t="s">
        <v>38</v>
      </c>
      <c r="J61" s="24" t="s">
        <v>38</v>
      </c>
      <c r="K61" s="24" t="s">
        <v>38</v>
      </c>
      <c r="L61" s="25" t="s">
        <v>38</v>
      </c>
      <c r="M61" s="24" t="s">
        <v>38</v>
      </c>
      <c r="N61" s="24" t="s">
        <v>38</v>
      </c>
      <c r="O61" s="24" t="s">
        <v>38</v>
      </c>
      <c r="P61" s="24" t="s">
        <v>38</v>
      </c>
      <c r="Q61">
        <f t="shared" si="0"/>
        <v>2</v>
      </c>
    </row>
    <row r="62" spans="1:17">
      <c r="A62" s="23" t="s">
        <v>94</v>
      </c>
      <c r="B62" s="25">
        <v>2959</v>
      </c>
      <c r="C62" s="24">
        <v>134</v>
      </c>
      <c r="D62" s="24">
        <v>459</v>
      </c>
      <c r="E62" s="24">
        <v>266</v>
      </c>
      <c r="F62" s="24">
        <v>2100</v>
      </c>
      <c r="G62" s="24">
        <v>6</v>
      </c>
      <c r="H62" s="24">
        <v>0</v>
      </c>
      <c r="I62" s="24">
        <v>1</v>
      </c>
      <c r="J62" s="24">
        <v>2</v>
      </c>
      <c r="K62" s="24">
        <v>3</v>
      </c>
      <c r="L62" s="25">
        <v>9</v>
      </c>
      <c r="M62" s="24">
        <v>1</v>
      </c>
      <c r="N62" s="24">
        <v>1</v>
      </c>
      <c r="O62" s="24">
        <v>1</v>
      </c>
      <c r="P62" s="24">
        <v>6</v>
      </c>
      <c r="Q62">
        <f t="shared" si="0"/>
        <v>5948</v>
      </c>
    </row>
    <row r="63" spans="1:17">
      <c r="A63" s="23" t="s">
        <v>95</v>
      </c>
      <c r="B63" s="25">
        <v>3</v>
      </c>
      <c r="C63" s="24">
        <v>0</v>
      </c>
      <c r="D63" s="24">
        <v>0</v>
      </c>
      <c r="E63" s="24">
        <v>0</v>
      </c>
      <c r="F63" s="24">
        <v>3</v>
      </c>
      <c r="G63" s="24" t="s">
        <v>38</v>
      </c>
      <c r="H63" s="24" t="s">
        <v>38</v>
      </c>
      <c r="I63" s="24" t="s">
        <v>38</v>
      </c>
      <c r="J63" s="24" t="s">
        <v>38</v>
      </c>
      <c r="K63" s="24" t="s">
        <v>38</v>
      </c>
      <c r="L63" s="25">
        <v>21</v>
      </c>
      <c r="M63" s="24">
        <v>1</v>
      </c>
      <c r="N63" s="24">
        <v>2</v>
      </c>
      <c r="O63" s="24">
        <v>2</v>
      </c>
      <c r="P63" s="24">
        <v>16</v>
      </c>
      <c r="Q63">
        <f t="shared" si="0"/>
        <v>48</v>
      </c>
    </row>
    <row r="64" spans="1:17">
      <c r="A64" s="23" t="s">
        <v>96</v>
      </c>
      <c r="B64" s="25" t="s">
        <v>38</v>
      </c>
      <c r="C64" s="24" t="s">
        <v>38</v>
      </c>
      <c r="D64" s="24" t="s">
        <v>38</v>
      </c>
      <c r="E64" s="24" t="s">
        <v>38</v>
      </c>
      <c r="F64" s="24" t="s">
        <v>38</v>
      </c>
      <c r="G64" s="24" t="s">
        <v>38</v>
      </c>
      <c r="H64" s="24" t="s">
        <v>38</v>
      </c>
      <c r="I64" s="24" t="s">
        <v>38</v>
      </c>
      <c r="J64" s="24" t="s">
        <v>38</v>
      </c>
      <c r="K64" s="24" t="s">
        <v>38</v>
      </c>
      <c r="L64" s="25">
        <v>19</v>
      </c>
      <c r="M64" s="24">
        <v>1</v>
      </c>
      <c r="N64" s="24">
        <v>3</v>
      </c>
      <c r="O64" s="24">
        <v>2</v>
      </c>
      <c r="P64" s="24">
        <v>13</v>
      </c>
      <c r="Q64">
        <f t="shared" si="0"/>
        <v>38</v>
      </c>
    </row>
    <row r="65" spans="1:17">
      <c r="A65" s="23" t="s">
        <v>97</v>
      </c>
      <c r="B65" s="25">
        <v>550</v>
      </c>
      <c r="C65" s="24">
        <v>20</v>
      </c>
      <c r="D65" s="24">
        <v>176</v>
      </c>
      <c r="E65" s="24">
        <v>39</v>
      </c>
      <c r="F65" s="24">
        <v>315</v>
      </c>
      <c r="G65" s="24">
        <v>90</v>
      </c>
      <c r="H65" s="24">
        <v>2</v>
      </c>
      <c r="I65" s="24">
        <v>27</v>
      </c>
      <c r="J65" s="24">
        <v>8</v>
      </c>
      <c r="K65" s="24">
        <v>53</v>
      </c>
      <c r="L65" s="25">
        <v>289</v>
      </c>
      <c r="M65" s="24">
        <v>3</v>
      </c>
      <c r="N65" s="24">
        <v>40</v>
      </c>
      <c r="O65" s="24">
        <v>23</v>
      </c>
      <c r="P65" s="24">
        <v>223</v>
      </c>
      <c r="Q65">
        <f t="shared" si="0"/>
        <v>1858</v>
      </c>
    </row>
    <row r="66" spans="1:17">
      <c r="A66" s="23" t="s">
        <v>98</v>
      </c>
      <c r="B66" s="25">
        <v>773</v>
      </c>
      <c r="C66" s="24">
        <v>24</v>
      </c>
      <c r="D66" s="24">
        <v>159</v>
      </c>
      <c r="E66" s="24">
        <v>77</v>
      </c>
      <c r="F66" s="24">
        <v>513</v>
      </c>
      <c r="G66" s="24">
        <v>157</v>
      </c>
      <c r="H66" s="24">
        <v>1</v>
      </c>
      <c r="I66" s="24">
        <v>24</v>
      </c>
      <c r="J66" s="24">
        <v>15</v>
      </c>
      <c r="K66" s="24">
        <v>117</v>
      </c>
      <c r="L66" s="25">
        <v>433</v>
      </c>
      <c r="M66" s="24">
        <v>2</v>
      </c>
      <c r="N66" s="24">
        <v>35</v>
      </c>
      <c r="O66" s="24">
        <v>25</v>
      </c>
      <c r="P66" s="24">
        <v>371</v>
      </c>
      <c r="Q66">
        <f t="shared" ref="Q66:Q98" si="1">SUM(B66:P66)</f>
        <v>2726</v>
      </c>
    </row>
    <row r="67" spans="1:17">
      <c r="A67" s="23" t="s">
        <v>99</v>
      </c>
      <c r="B67" s="25">
        <v>178</v>
      </c>
      <c r="C67" s="24">
        <v>13</v>
      </c>
      <c r="D67" s="24">
        <v>38</v>
      </c>
      <c r="E67" s="24">
        <v>17</v>
      </c>
      <c r="F67" s="24">
        <v>110</v>
      </c>
      <c r="G67" s="24">
        <v>10</v>
      </c>
      <c r="H67" s="24">
        <v>1</v>
      </c>
      <c r="I67" s="24">
        <v>1</v>
      </c>
      <c r="J67" s="24">
        <v>2</v>
      </c>
      <c r="K67" s="24">
        <v>6</v>
      </c>
      <c r="L67" s="25">
        <v>81</v>
      </c>
      <c r="M67" s="24">
        <v>2</v>
      </c>
      <c r="N67" s="24">
        <v>9</v>
      </c>
      <c r="O67" s="24">
        <v>8</v>
      </c>
      <c r="P67" s="24">
        <v>62</v>
      </c>
      <c r="Q67">
        <f t="shared" si="1"/>
        <v>538</v>
      </c>
    </row>
    <row r="68" spans="1:17">
      <c r="A68" s="23" t="s">
        <v>100</v>
      </c>
      <c r="B68" s="25">
        <v>1</v>
      </c>
      <c r="C68" s="24">
        <v>0</v>
      </c>
      <c r="D68" s="24">
        <v>0</v>
      </c>
      <c r="E68" s="24">
        <v>0</v>
      </c>
      <c r="F68" s="24">
        <v>1</v>
      </c>
      <c r="G68" s="24">
        <v>1</v>
      </c>
      <c r="H68" s="24">
        <v>0</v>
      </c>
      <c r="I68" s="24">
        <v>0</v>
      </c>
      <c r="J68" s="24">
        <v>0</v>
      </c>
      <c r="K68" s="24">
        <v>1</v>
      </c>
      <c r="L68" s="25">
        <v>8</v>
      </c>
      <c r="M68" s="24">
        <v>1</v>
      </c>
      <c r="N68" s="24">
        <v>2</v>
      </c>
      <c r="O68" s="24">
        <v>0</v>
      </c>
      <c r="P68" s="24">
        <v>5</v>
      </c>
      <c r="Q68">
        <f t="shared" si="1"/>
        <v>20</v>
      </c>
    </row>
    <row r="69" spans="1:17">
      <c r="A69" s="23" t="s">
        <v>101</v>
      </c>
      <c r="B69" s="25">
        <v>15</v>
      </c>
      <c r="C69" s="24">
        <v>0</v>
      </c>
      <c r="D69" s="24">
        <v>3</v>
      </c>
      <c r="E69" s="24">
        <v>1</v>
      </c>
      <c r="F69" s="24">
        <v>11</v>
      </c>
      <c r="G69" s="24" t="s">
        <v>38</v>
      </c>
      <c r="H69" s="24" t="s">
        <v>38</v>
      </c>
      <c r="I69" s="24" t="s">
        <v>38</v>
      </c>
      <c r="J69" s="24" t="s">
        <v>38</v>
      </c>
      <c r="K69" s="24" t="s">
        <v>38</v>
      </c>
      <c r="L69" s="25">
        <v>10</v>
      </c>
      <c r="M69" s="24">
        <v>1</v>
      </c>
      <c r="N69" s="24">
        <v>3</v>
      </c>
      <c r="O69" s="24">
        <v>0</v>
      </c>
      <c r="P69" s="24">
        <v>6</v>
      </c>
      <c r="Q69">
        <f t="shared" si="1"/>
        <v>50</v>
      </c>
    </row>
    <row r="70" spans="1:17">
      <c r="A70" s="23" t="s">
        <v>55</v>
      </c>
      <c r="B70" s="25">
        <v>1979</v>
      </c>
      <c r="C70" s="24">
        <v>189</v>
      </c>
      <c r="D70" s="24">
        <v>457</v>
      </c>
      <c r="E70" s="24">
        <v>228</v>
      </c>
      <c r="F70" s="24">
        <v>1105</v>
      </c>
      <c r="G70" s="24">
        <v>193</v>
      </c>
      <c r="H70" s="24">
        <v>24</v>
      </c>
      <c r="I70" s="24">
        <v>43</v>
      </c>
      <c r="J70" s="24">
        <v>17</v>
      </c>
      <c r="K70" s="24">
        <v>109</v>
      </c>
      <c r="L70" s="25">
        <v>882</v>
      </c>
      <c r="M70" s="24">
        <v>104</v>
      </c>
      <c r="N70" s="24">
        <v>214</v>
      </c>
      <c r="O70" s="24">
        <v>93</v>
      </c>
      <c r="P70" s="24">
        <v>471</v>
      </c>
      <c r="Q70">
        <f t="shared" si="1"/>
        <v>6108</v>
      </c>
    </row>
    <row r="71" spans="1:17">
      <c r="A71" s="23" t="s">
        <v>56</v>
      </c>
      <c r="B71" s="25">
        <v>11</v>
      </c>
      <c r="C71" s="24">
        <v>1</v>
      </c>
      <c r="D71" s="24">
        <v>5</v>
      </c>
      <c r="E71" s="24">
        <v>0</v>
      </c>
      <c r="F71" s="24">
        <v>5</v>
      </c>
      <c r="G71" s="24">
        <v>12</v>
      </c>
      <c r="H71" s="24">
        <v>0</v>
      </c>
      <c r="I71" s="24">
        <v>3</v>
      </c>
      <c r="J71" s="24">
        <v>1</v>
      </c>
      <c r="K71" s="24">
        <v>8</v>
      </c>
      <c r="L71" s="25">
        <v>1425</v>
      </c>
      <c r="M71" s="24">
        <v>13</v>
      </c>
      <c r="N71" s="24">
        <v>106</v>
      </c>
      <c r="O71" s="24">
        <v>104</v>
      </c>
      <c r="P71" s="24">
        <v>1202</v>
      </c>
      <c r="Q71">
        <f t="shared" si="1"/>
        <v>2896</v>
      </c>
    </row>
    <row r="72" spans="1:17">
      <c r="A72" s="23" t="s">
        <v>57</v>
      </c>
      <c r="B72" s="25">
        <v>5</v>
      </c>
      <c r="C72" s="24">
        <v>0</v>
      </c>
      <c r="D72" s="24">
        <v>1</v>
      </c>
      <c r="E72" s="24">
        <v>1</v>
      </c>
      <c r="F72" s="24">
        <v>3</v>
      </c>
      <c r="G72" s="24" t="s">
        <v>38</v>
      </c>
      <c r="H72" s="24" t="s">
        <v>38</v>
      </c>
      <c r="I72" s="24" t="s">
        <v>38</v>
      </c>
      <c r="J72" s="24" t="s">
        <v>38</v>
      </c>
      <c r="K72" s="24" t="s">
        <v>38</v>
      </c>
      <c r="L72" s="25">
        <v>2</v>
      </c>
      <c r="M72" s="24">
        <v>0</v>
      </c>
      <c r="N72" s="24">
        <v>0</v>
      </c>
      <c r="O72" s="24">
        <v>0</v>
      </c>
      <c r="P72" s="24">
        <v>2</v>
      </c>
      <c r="Q72">
        <f t="shared" si="1"/>
        <v>14</v>
      </c>
    </row>
    <row r="73" spans="1:17">
      <c r="A73" s="23" t="s">
        <v>102</v>
      </c>
      <c r="B73" s="25" t="s">
        <v>38</v>
      </c>
      <c r="C73" s="24" t="s">
        <v>38</v>
      </c>
      <c r="D73" s="24" t="s">
        <v>38</v>
      </c>
      <c r="E73" s="24" t="s">
        <v>38</v>
      </c>
      <c r="F73" s="24" t="s">
        <v>38</v>
      </c>
      <c r="G73" s="24" t="s">
        <v>38</v>
      </c>
      <c r="H73" s="24" t="s">
        <v>38</v>
      </c>
      <c r="I73" s="24" t="s">
        <v>38</v>
      </c>
      <c r="J73" s="24" t="s">
        <v>38</v>
      </c>
      <c r="K73" s="24" t="s">
        <v>38</v>
      </c>
      <c r="L73" s="25">
        <v>3</v>
      </c>
      <c r="M73" s="24">
        <v>1</v>
      </c>
      <c r="N73" s="24">
        <v>0</v>
      </c>
      <c r="O73" s="24">
        <v>0</v>
      </c>
      <c r="P73" s="24">
        <v>2</v>
      </c>
      <c r="Q73">
        <f t="shared" si="1"/>
        <v>6</v>
      </c>
    </row>
    <row r="74" spans="1:17">
      <c r="A74" s="23" t="s">
        <v>103</v>
      </c>
      <c r="B74" s="25">
        <v>1</v>
      </c>
      <c r="C74" s="24">
        <v>0</v>
      </c>
      <c r="D74" s="24">
        <v>1</v>
      </c>
      <c r="E74" s="24">
        <v>0</v>
      </c>
      <c r="F74" s="24">
        <v>0</v>
      </c>
      <c r="G74" s="25">
        <v>2</v>
      </c>
      <c r="H74" s="24">
        <v>0</v>
      </c>
      <c r="I74" s="24">
        <v>0</v>
      </c>
      <c r="J74" s="24">
        <v>1</v>
      </c>
      <c r="K74" s="24">
        <v>1</v>
      </c>
      <c r="L74" s="25">
        <v>15</v>
      </c>
      <c r="M74" s="24">
        <v>1</v>
      </c>
      <c r="N74" s="24">
        <v>1</v>
      </c>
      <c r="O74" s="24">
        <v>4</v>
      </c>
      <c r="P74" s="24">
        <v>9</v>
      </c>
      <c r="Q74">
        <f t="shared" si="1"/>
        <v>36</v>
      </c>
    </row>
    <row r="75" spans="1:17">
      <c r="A75" s="23" t="s">
        <v>136</v>
      </c>
      <c r="B75" s="25">
        <v>14</v>
      </c>
      <c r="C75" s="24">
        <v>4</v>
      </c>
      <c r="D75" s="24">
        <v>1</v>
      </c>
      <c r="E75" s="24">
        <v>3</v>
      </c>
      <c r="F75" s="24">
        <v>6</v>
      </c>
      <c r="G75" s="24" t="s">
        <v>38</v>
      </c>
      <c r="H75" s="24" t="s">
        <v>38</v>
      </c>
      <c r="I75" s="24" t="s">
        <v>38</v>
      </c>
      <c r="J75" s="24" t="s">
        <v>38</v>
      </c>
      <c r="K75" s="24" t="s">
        <v>38</v>
      </c>
      <c r="L75" s="25" t="s">
        <v>38</v>
      </c>
      <c r="M75" s="24" t="s">
        <v>38</v>
      </c>
      <c r="N75" s="24" t="s">
        <v>38</v>
      </c>
      <c r="O75" s="24" t="s">
        <v>38</v>
      </c>
      <c r="P75" s="24" t="s">
        <v>38</v>
      </c>
      <c r="Q75">
        <f t="shared" si="1"/>
        <v>28</v>
      </c>
    </row>
    <row r="76" spans="1:17">
      <c r="A76" s="23" t="s">
        <v>104</v>
      </c>
      <c r="B76" s="25">
        <v>1836</v>
      </c>
      <c r="C76" s="24">
        <v>302</v>
      </c>
      <c r="D76" s="24">
        <v>468</v>
      </c>
      <c r="E76" s="24">
        <v>255</v>
      </c>
      <c r="F76" s="24">
        <v>811</v>
      </c>
      <c r="G76" s="24">
        <v>182</v>
      </c>
      <c r="H76" s="24">
        <v>30</v>
      </c>
      <c r="I76" s="24">
        <v>62</v>
      </c>
      <c r="J76" s="24">
        <v>15</v>
      </c>
      <c r="K76" s="24">
        <v>75</v>
      </c>
      <c r="L76" s="25">
        <v>710</v>
      </c>
      <c r="M76" s="24">
        <v>150</v>
      </c>
      <c r="N76" s="24">
        <v>170</v>
      </c>
      <c r="O76" s="24">
        <v>85</v>
      </c>
      <c r="P76" s="24">
        <v>305</v>
      </c>
      <c r="Q76">
        <f t="shared" si="1"/>
        <v>5456</v>
      </c>
    </row>
    <row r="77" spans="1:17">
      <c r="A77" s="23" t="s">
        <v>137</v>
      </c>
      <c r="B77" s="25">
        <v>5</v>
      </c>
      <c r="C77" s="24">
        <v>0</v>
      </c>
      <c r="D77" s="24">
        <v>0</v>
      </c>
      <c r="E77" s="24">
        <v>0</v>
      </c>
      <c r="F77" s="24">
        <v>5</v>
      </c>
      <c r="G77" s="24">
        <v>1</v>
      </c>
      <c r="H77" s="24">
        <v>0</v>
      </c>
      <c r="I77" s="24">
        <v>0</v>
      </c>
      <c r="J77" s="24">
        <v>0</v>
      </c>
      <c r="K77" s="24">
        <v>1</v>
      </c>
      <c r="L77" s="25">
        <v>2</v>
      </c>
      <c r="M77" s="24">
        <v>0</v>
      </c>
      <c r="N77" s="24">
        <v>1</v>
      </c>
      <c r="O77" s="24">
        <v>1</v>
      </c>
      <c r="P77" s="24">
        <v>0</v>
      </c>
      <c r="Q77">
        <f t="shared" si="1"/>
        <v>16</v>
      </c>
    </row>
    <row r="78" spans="1:17">
      <c r="A78" s="23" t="s">
        <v>66</v>
      </c>
      <c r="B78" s="25">
        <v>20</v>
      </c>
      <c r="C78" s="24">
        <v>0</v>
      </c>
      <c r="D78" s="24">
        <v>5</v>
      </c>
      <c r="E78" s="24">
        <v>2</v>
      </c>
      <c r="F78" s="24">
        <v>13</v>
      </c>
      <c r="G78" s="24">
        <v>3</v>
      </c>
      <c r="H78" s="24">
        <v>0</v>
      </c>
      <c r="I78" s="24">
        <v>0</v>
      </c>
      <c r="J78" s="24">
        <v>0</v>
      </c>
      <c r="K78" s="24">
        <v>3</v>
      </c>
      <c r="L78" s="25">
        <v>1</v>
      </c>
      <c r="M78" s="24">
        <v>0</v>
      </c>
      <c r="N78" s="24">
        <v>0</v>
      </c>
      <c r="O78" s="24">
        <v>0</v>
      </c>
      <c r="P78" s="24">
        <v>1</v>
      </c>
      <c r="Q78">
        <f t="shared" si="1"/>
        <v>48</v>
      </c>
    </row>
    <row r="79" spans="1:17">
      <c r="A79" s="23" t="s">
        <v>105</v>
      </c>
      <c r="B79" s="25">
        <v>162</v>
      </c>
      <c r="C79" s="24">
        <v>5</v>
      </c>
      <c r="D79" s="24">
        <v>34</v>
      </c>
      <c r="E79" s="24">
        <v>4</v>
      </c>
      <c r="F79" s="24">
        <v>119</v>
      </c>
      <c r="G79" s="24">
        <v>12</v>
      </c>
      <c r="H79" s="24">
        <v>0</v>
      </c>
      <c r="I79" s="24">
        <v>2</v>
      </c>
      <c r="J79" s="24">
        <v>1</v>
      </c>
      <c r="K79" s="24">
        <v>9</v>
      </c>
      <c r="L79" s="25">
        <v>75</v>
      </c>
      <c r="M79" s="24">
        <v>0</v>
      </c>
      <c r="N79" s="24">
        <v>5</v>
      </c>
      <c r="O79" s="24">
        <v>7</v>
      </c>
      <c r="P79" s="24">
        <v>63</v>
      </c>
      <c r="Q79">
        <f t="shared" si="1"/>
        <v>498</v>
      </c>
    </row>
    <row r="80" spans="1:17">
      <c r="A80" s="23" t="s">
        <v>106</v>
      </c>
      <c r="B80" s="25">
        <v>81</v>
      </c>
      <c r="C80" s="24">
        <v>4</v>
      </c>
      <c r="D80" s="24">
        <v>25</v>
      </c>
      <c r="E80" s="24">
        <v>3</v>
      </c>
      <c r="F80" s="24">
        <v>49</v>
      </c>
      <c r="G80" s="24">
        <v>16</v>
      </c>
      <c r="H80" s="24">
        <v>0</v>
      </c>
      <c r="I80" s="24">
        <v>3</v>
      </c>
      <c r="J80" s="24">
        <v>1</v>
      </c>
      <c r="K80" s="24">
        <v>12</v>
      </c>
      <c r="L80" s="25">
        <v>30</v>
      </c>
      <c r="M80" s="24">
        <v>1</v>
      </c>
      <c r="N80" s="24">
        <v>2</v>
      </c>
      <c r="O80" s="24">
        <v>0</v>
      </c>
      <c r="P80" s="24">
        <v>27</v>
      </c>
      <c r="Q80">
        <f t="shared" si="1"/>
        <v>254</v>
      </c>
    </row>
    <row r="81" spans="1:17">
      <c r="A81" s="23" t="s">
        <v>138</v>
      </c>
      <c r="B81" s="25" t="s">
        <v>38</v>
      </c>
      <c r="C81" s="24" t="s">
        <v>38</v>
      </c>
      <c r="D81" s="24" t="s">
        <v>38</v>
      </c>
      <c r="E81" s="24" t="s">
        <v>38</v>
      </c>
      <c r="F81" s="24" t="s">
        <v>38</v>
      </c>
      <c r="G81" s="24" t="s">
        <v>38</v>
      </c>
      <c r="H81" s="24" t="s">
        <v>38</v>
      </c>
      <c r="I81" s="24" t="s">
        <v>38</v>
      </c>
      <c r="J81" s="24" t="s">
        <v>38</v>
      </c>
      <c r="K81" s="24" t="s">
        <v>38</v>
      </c>
      <c r="L81" s="25">
        <v>1</v>
      </c>
      <c r="M81" s="24">
        <v>0</v>
      </c>
      <c r="N81" s="24">
        <v>0</v>
      </c>
      <c r="O81" s="24">
        <v>0</v>
      </c>
      <c r="P81" s="24">
        <v>1</v>
      </c>
      <c r="Q81">
        <f t="shared" si="1"/>
        <v>2</v>
      </c>
    </row>
    <row r="82" spans="1:17">
      <c r="A82" s="23" t="s">
        <v>68</v>
      </c>
      <c r="B82" s="23">
        <v>4</v>
      </c>
      <c r="C82" s="23">
        <v>2</v>
      </c>
      <c r="D82" s="23">
        <v>1</v>
      </c>
      <c r="E82" s="23">
        <v>1</v>
      </c>
      <c r="F82" s="23">
        <v>0</v>
      </c>
      <c r="G82" s="23" t="s">
        <v>38</v>
      </c>
      <c r="H82" s="23" t="s">
        <v>38</v>
      </c>
      <c r="I82" s="23" t="s">
        <v>38</v>
      </c>
      <c r="J82" s="23" t="s">
        <v>38</v>
      </c>
      <c r="K82" s="23" t="s">
        <v>38</v>
      </c>
      <c r="L82" s="23">
        <v>4</v>
      </c>
      <c r="M82" s="23">
        <v>1</v>
      </c>
      <c r="N82" s="23">
        <v>0</v>
      </c>
      <c r="O82" s="23">
        <v>0</v>
      </c>
      <c r="P82" s="23">
        <v>3</v>
      </c>
      <c r="Q82">
        <f t="shared" si="1"/>
        <v>16</v>
      </c>
    </row>
    <row r="83" spans="1:17">
      <c r="A83" s="23" t="s">
        <v>107</v>
      </c>
      <c r="B83" s="23">
        <v>5</v>
      </c>
      <c r="C83" s="23">
        <v>0</v>
      </c>
      <c r="D83" s="23">
        <v>0</v>
      </c>
      <c r="E83" s="23">
        <v>1</v>
      </c>
      <c r="F83" s="23">
        <v>4</v>
      </c>
      <c r="G83" s="23">
        <v>2</v>
      </c>
      <c r="H83" s="23">
        <v>0</v>
      </c>
      <c r="I83" s="23">
        <v>0</v>
      </c>
      <c r="J83" s="23">
        <v>0</v>
      </c>
      <c r="K83" s="23">
        <v>2</v>
      </c>
      <c r="L83" s="23" t="s">
        <v>38</v>
      </c>
      <c r="M83" s="23" t="s">
        <v>38</v>
      </c>
      <c r="N83" s="23" t="s">
        <v>38</v>
      </c>
      <c r="O83" s="23" t="s">
        <v>38</v>
      </c>
      <c r="P83" s="23" t="s">
        <v>38</v>
      </c>
      <c r="Q83">
        <f t="shared" si="1"/>
        <v>14</v>
      </c>
    </row>
    <row r="84" spans="1:17">
      <c r="A84" s="23" t="s">
        <v>108</v>
      </c>
      <c r="B84" s="23">
        <v>3</v>
      </c>
      <c r="C84" s="23">
        <v>0</v>
      </c>
      <c r="D84" s="23">
        <v>0</v>
      </c>
      <c r="E84" s="23">
        <v>1</v>
      </c>
      <c r="F84" s="23">
        <v>2</v>
      </c>
      <c r="G84" s="23" t="s">
        <v>38</v>
      </c>
      <c r="H84" s="23" t="s">
        <v>38</v>
      </c>
      <c r="I84" s="23" t="s">
        <v>38</v>
      </c>
      <c r="J84" s="23" t="s">
        <v>38</v>
      </c>
      <c r="K84" s="23" t="s">
        <v>38</v>
      </c>
      <c r="L84" s="23" t="s">
        <v>38</v>
      </c>
      <c r="M84" s="23" t="s">
        <v>38</v>
      </c>
      <c r="N84" s="23" t="s">
        <v>38</v>
      </c>
      <c r="O84" s="23" t="s">
        <v>38</v>
      </c>
      <c r="P84" s="23" t="s">
        <v>38</v>
      </c>
      <c r="Q84">
        <f t="shared" si="1"/>
        <v>6</v>
      </c>
    </row>
    <row r="85" spans="1:17">
      <c r="A85" s="23" t="s">
        <v>109</v>
      </c>
      <c r="B85" s="23">
        <v>11</v>
      </c>
      <c r="C85" s="23">
        <v>0</v>
      </c>
      <c r="D85" s="23">
        <v>4</v>
      </c>
      <c r="E85" s="23">
        <v>1</v>
      </c>
      <c r="F85" s="23">
        <v>6</v>
      </c>
      <c r="G85" s="23">
        <v>1</v>
      </c>
      <c r="H85" s="23">
        <v>0</v>
      </c>
      <c r="I85" s="23">
        <v>1</v>
      </c>
      <c r="J85" s="23">
        <v>0</v>
      </c>
      <c r="K85" s="23">
        <v>0</v>
      </c>
      <c r="L85" s="23">
        <v>5</v>
      </c>
      <c r="M85" s="23">
        <v>0</v>
      </c>
      <c r="N85" s="23">
        <v>2</v>
      </c>
      <c r="O85" s="23">
        <v>1</v>
      </c>
      <c r="P85" s="23">
        <v>2</v>
      </c>
      <c r="Q85">
        <f t="shared" si="1"/>
        <v>34</v>
      </c>
    </row>
    <row r="86" spans="1:17">
      <c r="A86" s="23" t="s">
        <v>58</v>
      </c>
      <c r="B86" s="23">
        <v>8</v>
      </c>
      <c r="C86" s="23">
        <v>0</v>
      </c>
      <c r="D86" s="23">
        <v>1</v>
      </c>
      <c r="E86" s="23">
        <v>1</v>
      </c>
      <c r="F86" s="23">
        <v>6</v>
      </c>
      <c r="G86" s="23">
        <v>3</v>
      </c>
      <c r="H86" s="23">
        <v>1</v>
      </c>
      <c r="I86" s="23">
        <v>1</v>
      </c>
      <c r="J86" s="23">
        <v>0</v>
      </c>
      <c r="K86" s="23">
        <v>1</v>
      </c>
      <c r="L86" s="23">
        <v>11</v>
      </c>
      <c r="M86" s="23">
        <v>0</v>
      </c>
      <c r="N86" s="23">
        <v>1</v>
      </c>
      <c r="O86" s="23">
        <v>2</v>
      </c>
      <c r="P86" s="23">
        <v>8</v>
      </c>
      <c r="Q86">
        <f t="shared" si="1"/>
        <v>44</v>
      </c>
    </row>
    <row r="87" spans="1:17">
      <c r="A87" s="23" t="s">
        <v>110</v>
      </c>
      <c r="B87" s="23">
        <v>130</v>
      </c>
      <c r="C87" s="23">
        <v>3</v>
      </c>
      <c r="D87" s="23">
        <v>16</v>
      </c>
      <c r="E87" s="23">
        <v>24</v>
      </c>
      <c r="F87" s="23">
        <v>87</v>
      </c>
      <c r="G87" s="23">
        <v>20</v>
      </c>
      <c r="H87" s="23">
        <v>0</v>
      </c>
      <c r="I87" s="23">
        <v>1</v>
      </c>
      <c r="J87" s="23">
        <v>3</v>
      </c>
      <c r="K87" s="23">
        <v>16</v>
      </c>
      <c r="L87" s="23">
        <v>77</v>
      </c>
      <c r="M87" s="23">
        <v>1</v>
      </c>
      <c r="N87" s="23">
        <v>7</v>
      </c>
      <c r="O87" s="23">
        <v>15</v>
      </c>
      <c r="P87" s="23">
        <v>54</v>
      </c>
      <c r="Q87">
        <f t="shared" si="1"/>
        <v>454</v>
      </c>
    </row>
    <row r="88" spans="1:17">
      <c r="A88" s="23" t="s">
        <v>139</v>
      </c>
      <c r="B88" s="23" t="s">
        <v>38</v>
      </c>
      <c r="C88" s="23" t="s">
        <v>38</v>
      </c>
      <c r="D88" s="23" t="s">
        <v>38</v>
      </c>
      <c r="E88" s="23" t="s">
        <v>38</v>
      </c>
      <c r="F88" s="23" t="s">
        <v>38</v>
      </c>
      <c r="G88" s="23" t="s">
        <v>38</v>
      </c>
      <c r="H88" s="23" t="s">
        <v>38</v>
      </c>
      <c r="I88" s="23" t="s">
        <v>38</v>
      </c>
      <c r="J88" s="23" t="s">
        <v>38</v>
      </c>
      <c r="K88" s="23" t="s">
        <v>38</v>
      </c>
      <c r="L88" s="23">
        <v>1</v>
      </c>
      <c r="M88" s="23">
        <v>0</v>
      </c>
      <c r="N88" s="23">
        <v>0</v>
      </c>
      <c r="O88" s="23">
        <v>0</v>
      </c>
      <c r="P88" s="23">
        <v>1</v>
      </c>
      <c r="Q88">
        <f t="shared" si="1"/>
        <v>2</v>
      </c>
    </row>
    <row r="89" spans="1:17">
      <c r="A89" s="23" t="s">
        <v>111</v>
      </c>
      <c r="B89" s="23">
        <v>33</v>
      </c>
      <c r="C89" s="23">
        <v>1</v>
      </c>
      <c r="D89" s="23">
        <v>8</v>
      </c>
      <c r="E89" s="23">
        <v>3</v>
      </c>
      <c r="F89" s="23">
        <v>21</v>
      </c>
      <c r="G89" s="23" t="s">
        <v>38</v>
      </c>
      <c r="H89" s="23" t="s">
        <v>38</v>
      </c>
      <c r="I89" s="23" t="s">
        <v>38</v>
      </c>
      <c r="J89" s="23" t="s">
        <v>38</v>
      </c>
      <c r="K89" s="23" t="s">
        <v>38</v>
      </c>
      <c r="L89" s="23" t="s">
        <v>38</v>
      </c>
      <c r="M89" s="23" t="s">
        <v>38</v>
      </c>
      <c r="N89" s="23" t="s">
        <v>38</v>
      </c>
      <c r="O89" s="23" t="s">
        <v>38</v>
      </c>
      <c r="P89" s="23" t="s">
        <v>38</v>
      </c>
      <c r="Q89">
        <f t="shared" si="1"/>
        <v>66</v>
      </c>
    </row>
    <row r="90" spans="1:17">
      <c r="A90" s="23" t="s">
        <v>62</v>
      </c>
      <c r="B90" s="23">
        <v>2593</v>
      </c>
      <c r="C90" s="23">
        <v>185</v>
      </c>
      <c r="D90" s="23">
        <v>435</v>
      </c>
      <c r="E90" s="23">
        <v>239</v>
      </c>
      <c r="F90" s="23">
        <v>1734</v>
      </c>
      <c r="G90" s="23">
        <v>4</v>
      </c>
      <c r="H90" s="23">
        <v>0</v>
      </c>
      <c r="I90" s="23">
        <v>1</v>
      </c>
      <c r="J90" s="23">
        <v>1</v>
      </c>
      <c r="K90" s="23">
        <v>2</v>
      </c>
      <c r="L90" s="23">
        <v>9</v>
      </c>
      <c r="M90" s="23">
        <v>0</v>
      </c>
      <c r="N90" s="23">
        <v>2</v>
      </c>
      <c r="O90" s="23">
        <v>2</v>
      </c>
      <c r="P90" s="23">
        <v>5</v>
      </c>
      <c r="Q90">
        <f t="shared" si="1"/>
        <v>5212</v>
      </c>
    </row>
    <row r="91" spans="1:17">
      <c r="A91" s="23" t="s">
        <v>112</v>
      </c>
      <c r="B91" s="23">
        <v>16</v>
      </c>
      <c r="C91" s="23">
        <v>1</v>
      </c>
      <c r="D91" s="23">
        <v>0</v>
      </c>
      <c r="E91" s="23">
        <v>2</v>
      </c>
      <c r="F91" s="23">
        <v>13</v>
      </c>
      <c r="G91" s="23" t="s">
        <v>38</v>
      </c>
      <c r="H91" s="23" t="s">
        <v>38</v>
      </c>
      <c r="I91" s="23" t="s">
        <v>38</v>
      </c>
      <c r="J91" s="23" t="s">
        <v>38</v>
      </c>
      <c r="K91" s="23" t="s">
        <v>38</v>
      </c>
      <c r="L91" s="23">
        <v>1</v>
      </c>
      <c r="M91" s="23">
        <v>0</v>
      </c>
      <c r="N91" s="23">
        <v>0</v>
      </c>
      <c r="O91" s="23">
        <v>1</v>
      </c>
      <c r="P91" s="23">
        <v>0</v>
      </c>
      <c r="Q91">
        <f t="shared" si="1"/>
        <v>34</v>
      </c>
    </row>
    <row r="92" spans="1:17">
      <c r="A92" s="23" t="s">
        <v>113</v>
      </c>
      <c r="B92" s="23" t="s">
        <v>38</v>
      </c>
      <c r="C92" s="23" t="s">
        <v>38</v>
      </c>
      <c r="D92" s="23" t="s">
        <v>38</v>
      </c>
      <c r="E92" s="23" t="s">
        <v>38</v>
      </c>
      <c r="F92" s="23" t="s">
        <v>38</v>
      </c>
      <c r="G92" s="23">
        <v>2</v>
      </c>
      <c r="H92" s="23">
        <v>0</v>
      </c>
      <c r="I92" s="23">
        <v>0</v>
      </c>
      <c r="J92" s="23">
        <v>0</v>
      </c>
      <c r="K92" s="23">
        <v>2</v>
      </c>
      <c r="L92" s="23" t="s">
        <v>38</v>
      </c>
      <c r="M92" s="23" t="s">
        <v>38</v>
      </c>
      <c r="N92" s="23" t="s">
        <v>38</v>
      </c>
      <c r="O92" s="23" t="s">
        <v>38</v>
      </c>
      <c r="P92" s="23" t="s">
        <v>38</v>
      </c>
      <c r="Q92">
        <f t="shared" si="1"/>
        <v>4</v>
      </c>
    </row>
    <row r="93" spans="1:17">
      <c r="A93" s="23" t="s">
        <v>33</v>
      </c>
      <c r="B93" s="23" t="s">
        <v>38</v>
      </c>
      <c r="C93" s="23" t="s">
        <v>38</v>
      </c>
      <c r="D93" s="23" t="s">
        <v>38</v>
      </c>
      <c r="E93" s="23" t="s">
        <v>38</v>
      </c>
      <c r="F93" s="23" t="s">
        <v>38</v>
      </c>
      <c r="G93" s="23" t="s">
        <v>38</v>
      </c>
      <c r="H93" s="23" t="s">
        <v>38</v>
      </c>
      <c r="I93" s="23" t="s">
        <v>38</v>
      </c>
      <c r="J93" s="23" t="s">
        <v>38</v>
      </c>
      <c r="K93" s="23" t="s">
        <v>38</v>
      </c>
      <c r="L93" s="23">
        <v>2</v>
      </c>
      <c r="M93" s="23">
        <v>0</v>
      </c>
      <c r="N93" s="23">
        <v>0</v>
      </c>
      <c r="O93" s="23">
        <v>0</v>
      </c>
      <c r="P93" s="23">
        <v>2</v>
      </c>
      <c r="Q93">
        <f t="shared" si="1"/>
        <v>4</v>
      </c>
    </row>
    <row r="94" spans="1:17">
      <c r="A94" s="23" t="s">
        <v>114</v>
      </c>
      <c r="B94" s="23">
        <v>36</v>
      </c>
      <c r="C94" s="23">
        <v>2</v>
      </c>
      <c r="D94" s="23">
        <v>8</v>
      </c>
      <c r="E94" s="23">
        <v>1</v>
      </c>
      <c r="F94" s="23">
        <v>25</v>
      </c>
      <c r="G94" s="23">
        <v>1</v>
      </c>
      <c r="H94" s="23">
        <v>0</v>
      </c>
      <c r="I94" s="23">
        <v>0</v>
      </c>
      <c r="J94" s="23">
        <v>0</v>
      </c>
      <c r="K94" s="23">
        <v>1</v>
      </c>
      <c r="L94" s="23">
        <v>18</v>
      </c>
      <c r="M94" s="23">
        <v>0</v>
      </c>
      <c r="N94" s="23">
        <v>0</v>
      </c>
      <c r="O94" s="23">
        <v>1</v>
      </c>
      <c r="P94" s="23">
        <v>17</v>
      </c>
      <c r="Q94">
        <f t="shared" si="1"/>
        <v>110</v>
      </c>
    </row>
    <row r="95" spans="1:17">
      <c r="A95" s="23" t="s">
        <v>24</v>
      </c>
      <c r="B95" s="23" t="s">
        <v>38</v>
      </c>
      <c r="C95" s="23" t="s">
        <v>38</v>
      </c>
      <c r="D95" s="23" t="s">
        <v>38</v>
      </c>
      <c r="E95" s="23" t="s">
        <v>38</v>
      </c>
      <c r="F95" s="23" t="s">
        <v>38</v>
      </c>
      <c r="G95" s="23" t="s">
        <v>38</v>
      </c>
      <c r="H95" s="23" t="s">
        <v>38</v>
      </c>
      <c r="I95" s="23" t="s">
        <v>38</v>
      </c>
      <c r="J95" s="23" t="s">
        <v>38</v>
      </c>
      <c r="K95" s="23" t="s">
        <v>38</v>
      </c>
      <c r="L95" s="23">
        <v>11</v>
      </c>
      <c r="M95" s="23">
        <v>0</v>
      </c>
      <c r="N95" s="23">
        <v>5</v>
      </c>
      <c r="O95" s="23">
        <v>4</v>
      </c>
      <c r="P95" s="23">
        <v>2</v>
      </c>
      <c r="Q95">
        <f t="shared" si="1"/>
        <v>22</v>
      </c>
    </row>
    <row r="96" spans="1:17">
      <c r="A96" s="23" t="s">
        <v>115</v>
      </c>
      <c r="B96" s="23" t="s">
        <v>38</v>
      </c>
      <c r="C96" s="23" t="s">
        <v>38</v>
      </c>
      <c r="D96" s="23" t="s">
        <v>38</v>
      </c>
      <c r="E96" s="23" t="s">
        <v>38</v>
      </c>
      <c r="F96" s="23" t="s">
        <v>38</v>
      </c>
      <c r="G96" s="23" t="s">
        <v>38</v>
      </c>
      <c r="H96" s="23" t="s">
        <v>38</v>
      </c>
      <c r="I96" s="23" t="s">
        <v>38</v>
      </c>
      <c r="J96" s="23" t="s">
        <v>38</v>
      </c>
      <c r="K96" s="23" t="s">
        <v>38</v>
      </c>
      <c r="L96" s="23">
        <v>1</v>
      </c>
      <c r="M96" s="23">
        <v>0</v>
      </c>
      <c r="N96" s="23">
        <v>0</v>
      </c>
      <c r="O96" s="23">
        <v>0</v>
      </c>
      <c r="P96" s="23">
        <v>1</v>
      </c>
      <c r="Q96">
        <f t="shared" si="1"/>
        <v>2</v>
      </c>
    </row>
    <row r="97" spans="1:17">
      <c r="A97" s="23" t="s">
        <v>59</v>
      </c>
      <c r="B97" s="23" t="s">
        <v>38</v>
      </c>
      <c r="C97" s="23" t="s">
        <v>38</v>
      </c>
      <c r="D97" s="23" t="s">
        <v>38</v>
      </c>
      <c r="E97" s="23" t="s">
        <v>38</v>
      </c>
      <c r="F97" s="23" t="s">
        <v>38</v>
      </c>
      <c r="G97" s="23">
        <v>2</v>
      </c>
      <c r="H97" s="23">
        <v>1</v>
      </c>
      <c r="I97" s="23">
        <v>0</v>
      </c>
      <c r="J97" s="23">
        <v>0</v>
      </c>
      <c r="K97" s="23">
        <v>1</v>
      </c>
      <c r="L97" s="23">
        <v>20</v>
      </c>
      <c r="M97" s="23">
        <v>1</v>
      </c>
      <c r="N97" s="23">
        <v>2</v>
      </c>
      <c r="O97" s="23">
        <v>4</v>
      </c>
      <c r="P97" s="23">
        <v>13</v>
      </c>
      <c r="Q97">
        <f t="shared" si="1"/>
        <v>44</v>
      </c>
    </row>
    <row r="98" spans="1:17">
      <c r="A98" s="23" t="s">
        <v>60</v>
      </c>
      <c r="B98" s="23">
        <v>1</v>
      </c>
      <c r="C98" s="23">
        <v>0</v>
      </c>
      <c r="D98" s="23">
        <v>0</v>
      </c>
      <c r="E98" s="23">
        <v>0</v>
      </c>
      <c r="F98" s="23">
        <v>1</v>
      </c>
      <c r="G98" s="23" t="s">
        <v>38</v>
      </c>
      <c r="H98" s="23" t="s">
        <v>38</v>
      </c>
      <c r="I98" s="23" t="s">
        <v>38</v>
      </c>
      <c r="J98" s="23" t="s">
        <v>38</v>
      </c>
      <c r="K98" s="23" t="s">
        <v>38</v>
      </c>
      <c r="L98" s="23" t="s">
        <v>38</v>
      </c>
      <c r="M98" s="23" t="s">
        <v>38</v>
      </c>
      <c r="N98" s="23" t="s">
        <v>38</v>
      </c>
      <c r="O98" s="23" t="s">
        <v>38</v>
      </c>
      <c r="P98" s="23" t="s">
        <v>38</v>
      </c>
      <c r="Q98">
        <f t="shared" si="1"/>
        <v>2</v>
      </c>
    </row>
  </sheetData>
  <phoneticPr fontId="7" type="noConversion"/>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7" workbookViewId="0">
      <selection activeCell="A37" sqref="A37:Q38"/>
    </sheetView>
  </sheetViews>
  <sheetFormatPr defaultRowHeight="12"/>
  <cols>
    <col min="1" max="1" width="12.7109375" customWidth="1"/>
  </cols>
  <sheetData>
    <row r="1" spans="1:16">
      <c r="A1" s="23" t="s">
        <v>14</v>
      </c>
      <c r="B1" s="25">
        <v>2</v>
      </c>
      <c r="C1" s="24">
        <v>2</v>
      </c>
      <c r="D1" s="24">
        <v>0</v>
      </c>
      <c r="E1" s="24">
        <v>0</v>
      </c>
      <c r="F1" s="24">
        <v>0</v>
      </c>
      <c r="G1" s="25" t="s">
        <v>38</v>
      </c>
      <c r="H1" s="24" t="s">
        <v>38</v>
      </c>
      <c r="I1" s="24" t="s">
        <v>38</v>
      </c>
      <c r="J1" s="24" t="s">
        <v>38</v>
      </c>
      <c r="K1" s="24" t="s">
        <v>38</v>
      </c>
      <c r="L1" s="25" t="s">
        <v>38</v>
      </c>
      <c r="M1" s="24" t="s">
        <v>38</v>
      </c>
      <c r="N1" s="24" t="s">
        <v>38</v>
      </c>
      <c r="O1" s="24" t="s">
        <v>38</v>
      </c>
      <c r="P1" s="24" t="s">
        <v>38</v>
      </c>
    </row>
    <row r="2" spans="1:16">
      <c r="A2" s="13" t="s">
        <v>25</v>
      </c>
      <c r="B2" s="13"/>
      <c r="C2" s="12"/>
      <c r="D2" s="12"/>
      <c r="E2" s="12"/>
      <c r="F2" s="12"/>
      <c r="G2" s="13"/>
      <c r="H2" s="12"/>
      <c r="I2" s="12"/>
      <c r="J2" s="12"/>
      <c r="K2" s="12"/>
      <c r="L2" s="13">
        <v>1</v>
      </c>
      <c r="M2" s="12">
        <v>0</v>
      </c>
      <c r="N2" s="12">
        <v>0</v>
      </c>
      <c r="O2" s="12">
        <v>0</v>
      </c>
      <c r="P2" s="12">
        <v>1</v>
      </c>
    </row>
    <row r="3" spans="1:16">
      <c r="A3" s="13" t="s">
        <v>15</v>
      </c>
      <c r="B3" s="13">
        <v>1</v>
      </c>
      <c r="C3" s="12">
        <v>0</v>
      </c>
      <c r="D3" s="12">
        <v>0</v>
      </c>
      <c r="E3" s="12">
        <v>0</v>
      </c>
      <c r="F3" s="12">
        <v>1</v>
      </c>
      <c r="G3" s="13"/>
      <c r="H3" s="12"/>
      <c r="I3" s="12"/>
      <c r="J3" s="12"/>
      <c r="K3" s="12"/>
      <c r="L3" s="13"/>
      <c r="M3" s="12"/>
      <c r="N3" s="12"/>
      <c r="O3" s="12"/>
      <c r="P3" s="12"/>
    </row>
    <row r="4" spans="1:16">
      <c r="A4" s="13" t="s">
        <v>26</v>
      </c>
      <c r="B4" s="13">
        <v>1</v>
      </c>
      <c r="C4" s="12">
        <v>0</v>
      </c>
      <c r="D4" s="12">
        <v>0</v>
      </c>
      <c r="E4" s="12">
        <v>1</v>
      </c>
      <c r="F4" s="12">
        <v>0</v>
      </c>
      <c r="G4" s="13"/>
      <c r="H4" s="12"/>
      <c r="I4" s="12"/>
      <c r="J4" s="12"/>
      <c r="K4" s="12"/>
      <c r="L4" s="13"/>
      <c r="M4" s="12"/>
      <c r="N4" s="12"/>
      <c r="O4" s="12"/>
      <c r="P4" s="12"/>
    </row>
    <row r="5" spans="1:16">
      <c r="A5" s="13" t="s">
        <v>28</v>
      </c>
      <c r="B5" s="13">
        <v>1</v>
      </c>
      <c r="C5" s="12">
        <v>1</v>
      </c>
      <c r="D5" s="12">
        <v>0</v>
      </c>
      <c r="E5" s="12">
        <v>0</v>
      </c>
      <c r="F5" s="12">
        <v>0</v>
      </c>
      <c r="G5" s="13"/>
      <c r="H5" s="12"/>
      <c r="I5" s="12"/>
      <c r="J5" s="12"/>
      <c r="K5" s="12"/>
      <c r="L5" s="13"/>
      <c r="M5" s="12"/>
      <c r="N5" s="12"/>
      <c r="O5" s="12"/>
      <c r="P5" s="12"/>
    </row>
    <row r="6" spans="1:16">
      <c r="A6" s="13" t="s">
        <v>18</v>
      </c>
      <c r="B6" s="13"/>
      <c r="C6" s="12"/>
      <c r="D6" s="12"/>
      <c r="E6" s="12"/>
      <c r="F6" s="12"/>
      <c r="G6" s="13"/>
      <c r="H6" s="12"/>
      <c r="I6" s="12"/>
      <c r="J6" s="12"/>
      <c r="K6" s="12"/>
      <c r="L6" s="13">
        <v>1</v>
      </c>
      <c r="M6" s="12">
        <v>0</v>
      </c>
      <c r="N6" s="12">
        <v>0</v>
      </c>
      <c r="O6" s="12">
        <v>1</v>
      </c>
      <c r="P6" s="12">
        <v>0</v>
      </c>
    </row>
    <row r="7" spans="1:16">
      <c r="A7" s="13" t="s">
        <v>19</v>
      </c>
      <c r="B7" s="13"/>
      <c r="C7" s="12"/>
      <c r="D7" s="12"/>
      <c r="E7" s="12"/>
      <c r="F7" s="12"/>
      <c r="G7" s="13"/>
      <c r="H7" s="12"/>
      <c r="I7" s="12"/>
      <c r="J7" s="12"/>
      <c r="K7" s="12"/>
      <c r="L7" s="13">
        <v>1</v>
      </c>
      <c r="M7" s="12">
        <v>0</v>
      </c>
      <c r="N7" s="12">
        <v>0</v>
      </c>
      <c r="O7" s="12">
        <v>0</v>
      </c>
      <c r="P7" s="12">
        <v>1</v>
      </c>
    </row>
    <row r="8" spans="1:16">
      <c r="A8" s="13" t="s">
        <v>20</v>
      </c>
      <c r="B8" s="13">
        <v>1</v>
      </c>
      <c r="C8" s="12">
        <v>0</v>
      </c>
      <c r="D8" s="12">
        <v>0</v>
      </c>
      <c r="E8" s="12">
        <v>0</v>
      </c>
      <c r="F8" s="12">
        <v>1</v>
      </c>
      <c r="G8" s="13"/>
      <c r="H8" s="12"/>
      <c r="I8" s="12"/>
      <c r="J8" s="12"/>
      <c r="K8" s="12"/>
      <c r="L8" s="13"/>
      <c r="M8" s="12"/>
      <c r="N8" s="12"/>
      <c r="O8" s="12"/>
      <c r="P8" s="12"/>
    </row>
    <row r="9" spans="1:16">
      <c r="A9" s="13" t="s">
        <v>23</v>
      </c>
      <c r="B9" s="13"/>
      <c r="C9" s="12"/>
      <c r="D9" s="12"/>
      <c r="E9" s="12"/>
      <c r="F9" s="12"/>
      <c r="G9" s="13"/>
      <c r="H9" s="12"/>
      <c r="I9" s="12"/>
      <c r="J9" s="12"/>
      <c r="K9" s="12"/>
      <c r="L9" s="13">
        <v>1</v>
      </c>
      <c r="M9" s="12">
        <v>0</v>
      </c>
      <c r="N9" s="12">
        <v>0</v>
      </c>
      <c r="O9" s="12">
        <v>0</v>
      </c>
      <c r="P9" s="12">
        <v>1</v>
      </c>
    </row>
    <row r="10" spans="1:16">
      <c r="A10" s="13" t="s">
        <v>31</v>
      </c>
      <c r="B10" s="13"/>
      <c r="C10" s="12"/>
      <c r="D10" s="12"/>
      <c r="E10" s="12"/>
      <c r="F10" s="12"/>
      <c r="G10" s="13"/>
      <c r="H10" s="12"/>
      <c r="I10" s="12"/>
      <c r="J10" s="12"/>
      <c r="K10" s="12"/>
      <c r="L10" s="13">
        <v>1</v>
      </c>
      <c r="M10" s="12">
        <v>0</v>
      </c>
      <c r="N10" s="12">
        <v>0</v>
      </c>
      <c r="O10" s="12">
        <v>0</v>
      </c>
      <c r="P10" s="12">
        <v>1</v>
      </c>
    </row>
    <row r="11" spans="1:16">
      <c r="A11" s="13" t="s">
        <v>16</v>
      </c>
      <c r="B11" s="13"/>
      <c r="C11" s="12"/>
      <c r="D11" s="12"/>
      <c r="E11" s="12"/>
      <c r="F11" s="12"/>
      <c r="G11" s="13"/>
      <c r="H11" s="12"/>
      <c r="I11" s="12"/>
      <c r="J11" s="12"/>
      <c r="K11" s="12"/>
      <c r="L11" s="13">
        <v>2</v>
      </c>
      <c r="M11" s="12">
        <v>1</v>
      </c>
      <c r="N11" s="12">
        <v>0</v>
      </c>
      <c r="O11" s="12">
        <v>0</v>
      </c>
      <c r="P11" s="12">
        <v>1</v>
      </c>
    </row>
    <row r="12" spans="1:16">
      <c r="A12" s="13" t="s">
        <v>27</v>
      </c>
      <c r="B12" s="13"/>
      <c r="C12" s="12"/>
      <c r="D12" s="12"/>
      <c r="E12" s="12"/>
      <c r="F12" s="12"/>
      <c r="G12" s="13"/>
      <c r="H12" s="12"/>
      <c r="I12" s="12"/>
      <c r="J12" s="12"/>
      <c r="K12" s="12"/>
      <c r="L12" s="13">
        <v>2</v>
      </c>
      <c r="M12" s="12">
        <v>0</v>
      </c>
      <c r="N12" s="12">
        <v>1</v>
      </c>
      <c r="O12" s="12">
        <v>0</v>
      </c>
      <c r="P12" s="12">
        <v>1</v>
      </c>
    </row>
    <row r="13" spans="1:16">
      <c r="A13" s="13" t="s">
        <v>17</v>
      </c>
      <c r="B13" s="13"/>
      <c r="C13" s="12"/>
      <c r="D13" s="12"/>
      <c r="E13" s="12"/>
      <c r="F13" s="12"/>
      <c r="G13" s="13">
        <v>1</v>
      </c>
      <c r="H13" s="12">
        <v>0</v>
      </c>
      <c r="I13" s="12">
        <v>0</v>
      </c>
      <c r="J13" s="12">
        <v>1</v>
      </c>
      <c r="K13" s="12">
        <v>0</v>
      </c>
      <c r="L13" s="13">
        <v>1</v>
      </c>
      <c r="M13" s="12">
        <v>0</v>
      </c>
      <c r="N13" s="12">
        <v>0</v>
      </c>
      <c r="O13" s="12">
        <v>0</v>
      </c>
      <c r="P13" s="12">
        <v>1</v>
      </c>
    </row>
    <row r="14" spans="1:16">
      <c r="A14" s="13" t="s">
        <v>29</v>
      </c>
      <c r="B14" s="13"/>
      <c r="C14" s="12"/>
      <c r="D14" s="12"/>
      <c r="E14" s="12"/>
      <c r="F14" s="12"/>
      <c r="G14" s="13"/>
      <c r="H14" s="12"/>
      <c r="I14" s="12"/>
      <c r="J14" s="12"/>
      <c r="K14" s="12"/>
      <c r="L14" s="13">
        <v>2</v>
      </c>
      <c r="M14" s="12">
        <v>1</v>
      </c>
      <c r="N14" s="12">
        <v>1</v>
      </c>
      <c r="O14" s="12">
        <v>0</v>
      </c>
      <c r="P14" s="12">
        <v>0</v>
      </c>
    </row>
    <row r="15" spans="1:16">
      <c r="A15" s="13" t="s">
        <v>21</v>
      </c>
      <c r="B15" s="13"/>
      <c r="C15" s="12"/>
      <c r="D15" s="12"/>
      <c r="E15" s="12"/>
      <c r="F15" s="12"/>
      <c r="G15" s="13"/>
      <c r="H15" s="12"/>
      <c r="I15" s="12"/>
      <c r="J15" s="12"/>
      <c r="K15" s="12"/>
      <c r="L15" s="13">
        <v>2</v>
      </c>
      <c r="M15" s="12">
        <v>0</v>
      </c>
      <c r="N15" s="12">
        <v>0</v>
      </c>
      <c r="O15" s="12">
        <v>1</v>
      </c>
      <c r="P15" s="12">
        <v>1</v>
      </c>
    </row>
    <row r="16" spans="1:16">
      <c r="A16" s="13" t="s">
        <v>30</v>
      </c>
      <c r="B16" s="13"/>
      <c r="C16" s="12"/>
      <c r="D16" s="12"/>
      <c r="E16" s="12"/>
      <c r="F16" s="12"/>
      <c r="G16" s="13"/>
      <c r="H16" s="12"/>
      <c r="I16" s="12"/>
      <c r="J16" s="12"/>
      <c r="K16" s="12"/>
      <c r="L16" s="13">
        <v>2</v>
      </c>
      <c r="M16" s="12">
        <v>0</v>
      </c>
      <c r="N16" s="12">
        <v>0</v>
      </c>
      <c r="O16" s="12">
        <v>0</v>
      </c>
      <c r="P16" s="12">
        <v>2</v>
      </c>
    </row>
    <row r="17" spans="1:17">
      <c r="A17" s="13" t="s">
        <v>22</v>
      </c>
      <c r="B17" s="13">
        <v>1</v>
      </c>
      <c r="C17" s="12">
        <v>0</v>
      </c>
      <c r="D17" s="12">
        <v>0</v>
      </c>
      <c r="E17" s="12">
        <v>0</v>
      </c>
      <c r="F17" s="12">
        <v>1</v>
      </c>
      <c r="G17" s="13"/>
      <c r="H17" s="12"/>
      <c r="I17" s="12"/>
      <c r="J17" s="12"/>
      <c r="K17" s="12"/>
      <c r="L17" s="13">
        <v>1</v>
      </c>
      <c r="M17" s="12">
        <v>0</v>
      </c>
      <c r="N17" s="12">
        <v>1</v>
      </c>
      <c r="O17" s="12">
        <v>0</v>
      </c>
      <c r="P17" s="12">
        <v>0</v>
      </c>
    </row>
    <row r="18" spans="1:17">
      <c r="A18" s="13" t="s">
        <v>24</v>
      </c>
      <c r="B18" s="13"/>
      <c r="C18" s="12"/>
      <c r="D18" s="12"/>
      <c r="E18" s="12"/>
      <c r="F18" s="12"/>
      <c r="G18" s="13"/>
      <c r="H18" s="12"/>
      <c r="I18" s="12"/>
      <c r="J18" s="12"/>
      <c r="K18" s="12"/>
      <c r="L18" s="13">
        <v>2</v>
      </c>
      <c r="M18" s="12">
        <v>0</v>
      </c>
      <c r="N18" s="12">
        <v>0</v>
      </c>
      <c r="O18" s="12">
        <v>1</v>
      </c>
      <c r="P18" s="12">
        <v>1</v>
      </c>
    </row>
    <row r="19" spans="1:17">
      <c r="A19" s="13"/>
      <c r="B19" s="13"/>
      <c r="C19" s="12"/>
      <c r="D19" s="12"/>
      <c r="E19" s="12"/>
      <c r="F19" s="12"/>
      <c r="G19" s="13"/>
      <c r="H19" s="12"/>
      <c r="I19" s="12"/>
      <c r="J19" s="12"/>
      <c r="K19" s="12"/>
      <c r="L19" s="13"/>
      <c r="M19" s="12"/>
      <c r="N19" s="12"/>
      <c r="O19" s="12"/>
      <c r="P19" s="12"/>
    </row>
    <row r="20" spans="1:17">
      <c r="A20" s="13"/>
      <c r="B20" s="13"/>
      <c r="C20" s="14"/>
      <c r="D20" s="14"/>
      <c r="E20" s="14"/>
      <c r="F20" s="14"/>
      <c r="G20" s="13"/>
      <c r="H20" s="14"/>
      <c r="I20" s="14"/>
      <c r="J20" s="14"/>
      <c r="K20" s="14"/>
      <c r="L20" s="13"/>
      <c r="M20" s="13"/>
      <c r="N20" s="13"/>
      <c r="O20" s="13"/>
      <c r="P20" s="13"/>
    </row>
    <row r="21" spans="1:17">
      <c r="A21" s="13"/>
      <c r="B21" s="13"/>
      <c r="C21" s="12"/>
      <c r="D21" s="12"/>
      <c r="E21" s="12"/>
      <c r="F21" s="12"/>
      <c r="G21" s="13"/>
      <c r="H21" s="12"/>
      <c r="I21" s="12"/>
      <c r="J21" s="12"/>
      <c r="K21" s="12"/>
      <c r="L21" s="13"/>
      <c r="M21" s="12"/>
      <c r="N21" s="12"/>
      <c r="O21" s="12"/>
      <c r="P21" s="12"/>
    </row>
    <row r="22" spans="1:17">
      <c r="A22" s="13"/>
      <c r="B22" s="13"/>
      <c r="C22" s="12"/>
      <c r="D22" s="12"/>
      <c r="E22" s="12"/>
      <c r="F22" s="12"/>
      <c r="G22" s="13"/>
      <c r="H22" s="12"/>
      <c r="I22" s="12"/>
      <c r="J22" s="12"/>
      <c r="K22" s="12"/>
      <c r="L22" s="13"/>
      <c r="M22" s="12"/>
      <c r="N22" s="12"/>
      <c r="O22" s="12"/>
      <c r="P22" s="12"/>
    </row>
    <row r="23" spans="1:17">
      <c r="A23" s="15"/>
      <c r="B23" s="13"/>
      <c r="C23" s="12"/>
      <c r="D23" s="12"/>
      <c r="E23" s="12"/>
      <c r="F23" s="12"/>
      <c r="G23" s="13"/>
      <c r="H23" s="12"/>
      <c r="I23" s="12"/>
      <c r="J23" s="12"/>
      <c r="K23" s="12"/>
      <c r="L23" s="13"/>
      <c r="M23" s="12"/>
      <c r="N23" s="12"/>
      <c r="O23" s="12"/>
      <c r="P23" s="12"/>
    </row>
    <row r="24" spans="1:17">
      <c r="A24" s="13"/>
      <c r="B24" s="13"/>
      <c r="C24" s="12"/>
      <c r="D24" s="12"/>
      <c r="E24" s="12"/>
      <c r="F24" s="12"/>
      <c r="G24" s="13"/>
      <c r="H24" s="12"/>
      <c r="I24" s="12"/>
      <c r="J24" s="12"/>
      <c r="K24" s="12"/>
      <c r="L24" s="13"/>
      <c r="M24" s="12"/>
      <c r="N24" s="12"/>
      <c r="O24" s="12"/>
      <c r="P24" s="12"/>
    </row>
    <row r="25" spans="1:17">
      <c r="A25" s="13"/>
      <c r="B25" s="13"/>
      <c r="C25" s="12"/>
      <c r="D25" s="12"/>
      <c r="E25" s="12"/>
      <c r="F25" s="12"/>
      <c r="G25" s="13"/>
      <c r="H25" s="12"/>
      <c r="I25" s="12"/>
      <c r="J25" s="12"/>
      <c r="K25" s="12"/>
      <c r="L25" s="13"/>
      <c r="M25" s="12"/>
      <c r="N25" s="12"/>
      <c r="O25" s="12"/>
      <c r="P25" s="12"/>
    </row>
    <row r="26" spans="1:17">
      <c r="A26" s="13"/>
      <c r="B26" s="13"/>
      <c r="C26" s="12"/>
      <c r="D26" s="12"/>
      <c r="E26" s="12"/>
      <c r="F26" s="12"/>
      <c r="G26" s="13"/>
      <c r="H26" s="12"/>
      <c r="I26" s="12"/>
      <c r="J26" s="12"/>
      <c r="K26" s="12"/>
      <c r="L26" s="13"/>
      <c r="M26" s="12"/>
      <c r="N26" s="12"/>
      <c r="O26" s="12"/>
      <c r="P26" s="12"/>
    </row>
    <row r="27" spans="1:17">
      <c r="A27" s="13"/>
      <c r="B27" s="13"/>
      <c r="C27" s="12"/>
      <c r="D27" s="12"/>
      <c r="E27" s="12"/>
      <c r="F27" s="12"/>
      <c r="G27" s="13"/>
      <c r="H27" s="12"/>
      <c r="I27" s="12"/>
      <c r="J27" s="12"/>
      <c r="K27" s="12"/>
      <c r="L27" s="13"/>
      <c r="M27" s="12"/>
      <c r="N27" s="12"/>
      <c r="O27" s="12"/>
      <c r="P27" s="12"/>
    </row>
    <row r="28" spans="1:17">
      <c r="A28" s="13"/>
      <c r="B28" s="13"/>
      <c r="C28" s="12"/>
      <c r="D28" s="12"/>
      <c r="E28" s="12"/>
      <c r="F28" s="12"/>
      <c r="G28" s="13"/>
      <c r="H28" s="12"/>
      <c r="I28" s="12"/>
      <c r="J28" s="12"/>
      <c r="K28" s="12"/>
      <c r="L28" s="13"/>
      <c r="M28" s="12"/>
      <c r="N28" s="12"/>
      <c r="O28" s="12"/>
      <c r="P28" s="12"/>
    </row>
    <row r="29" spans="1:17" ht="14.25">
      <c r="A29" t="s">
        <v>118</v>
      </c>
      <c r="B29" t="s">
        <v>73</v>
      </c>
      <c r="C29" s="42">
        <v>3</v>
      </c>
      <c r="D29" s="42">
        <v>1</v>
      </c>
      <c r="E29" s="42">
        <v>0</v>
      </c>
      <c r="F29" s="42">
        <v>1</v>
      </c>
      <c r="G29" s="42">
        <v>1</v>
      </c>
      <c r="H29" t="s">
        <v>38</v>
      </c>
      <c r="I29" t="s">
        <v>38</v>
      </c>
      <c r="J29" t="s">
        <v>38</v>
      </c>
      <c r="K29" t="s">
        <v>38</v>
      </c>
      <c r="L29" t="s">
        <v>38</v>
      </c>
      <c r="M29" s="42">
        <v>2</v>
      </c>
      <c r="N29" s="42">
        <v>1</v>
      </c>
      <c r="O29" s="42">
        <v>0</v>
      </c>
      <c r="P29" s="42">
        <v>0</v>
      </c>
      <c r="Q29" s="42">
        <v>1</v>
      </c>
    </row>
    <row r="30" spans="1:17" ht="14.25">
      <c r="A30" t="s">
        <v>117</v>
      </c>
      <c r="B30" t="s">
        <v>15</v>
      </c>
      <c r="C30" s="42">
        <v>2</v>
      </c>
      <c r="D30" s="42">
        <v>0</v>
      </c>
      <c r="E30" s="42">
        <v>0</v>
      </c>
      <c r="F30" s="42">
        <v>0</v>
      </c>
      <c r="G30" s="42">
        <v>2</v>
      </c>
      <c r="H30" t="s">
        <v>38</v>
      </c>
      <c r="I30" t="s">
        <v>38</v>
      </c>
      <c r="J30" t="s">
        <v>38</v>
      </c>
      <c r="K30" t="s">
        <v>38</v>
      </c>
      <c r="L30" t="s">
        <v>38</v>
      </c>
      <c r="M30" t="s">
        <v>38</v>
      </c>
      <c r="N30" t="s">
        <v>38</v>
      </c>
      <c r="O30" t="s">
        <v>38</v>
      </c>
      <c r="P30" t="s">
        <v>38</v>
      </c>
      <c r="Q30" t="s">
        <v>38</v>
      </c>
    </row>
    <row r="31" spans="1:17" ht="14.25">
      <c r="A31" t="s">
        <v>119</v>
      </c>
      <c r="B31" t="s">
        <v>26</v>
      </c>
      <c r="C31" t="s">
        <v>38</v>
      </c>
      <c r="D31" t="s">
        <v>38</v>
      </c>
      <c r="E31" t="s">
        <v>38</v>
      </c>
      <c r="F31" t="s">
        <v>38</v>
      </c>
      <c r="G31" t="s">
        <v>38</v>
      </c>
      <c r="H31" t="s">
        <v>38</v>
      </c>
      <c r="I31" t="s">
        <v>38</v>
      </c>
      <c r="J31" t="s">
        <v>38</v>
      </c>
      <c r="K31" t="s">
        <v>38</v>
      </c>
      <c r="L31" t="s">
        <v>38</v>
      </c>
      <c r="M31" s="42">
        <v>2</v>
      </c>
      <c r="N31" s="42">
        <v>0</v>
      </c>
      <c r="O31" s="42">
        <v>1</v>
      </c>
      <c r="P31" s="42">
        <v>0</v>
      </c>
      <c r="Q31" s="42">
        <v>1</v>
      </c>
    </row>
    <row r="32" spans="1:17" ht="14.25">
      <c r="A32" t="s">
        <v>120</v>
      </c>
      <c r="B32" t="s">
        <v>18</v>
      </c>
      <c r="C32" s="42">
        <v>1</v>
      </c>
      <c r="D32" s="42">
        <v>0</v>
      </c>
      <c r="E32" s="42">
        <v>0</v>
      </c>
      <c r="F32" s="42">
        <v>1</v>
      </c>
      <c r="G32" s="42">
        <v>0</v>
      </c>
      <c r="H32" t="s">
        <v>38</v>
      </c>
      <c r="I32" t="s">
        <v>38</v>
      </c>
      <c r="J32" t="s">
        <v>38</v>
      </c>
      <c r="K32" t="s">
        <v>38</v>
      </c>
      <c r="L32" t="s">
        <v>38</v>
      </c>
      <c r="M32" t="s">
        <v>38</v>
      </c>
      <c r="N32" t="s">
        <v>38</v>
      </c>
      <c r="O32" t="s">
        <v>38</v>
      </c>
      <c r="P32" t="s">
        <v>38</v>
      </c>
      <c r="Q32" t="s">
        <v>38</v>
      </c>
    </row>
    <row r="33" spans="1:17" ht="14.25">
      <c r="A33" t="s">
        <v>121</v>
      </c>
      <c r="B33" t="s">
        <v>20</v>
      </c>
      <c r="C33" s="42">
        <v>4</v>
      </c>
      <c r="D33" s="42">
        <v>2</v>
      </c>
      <c r="E33" s="42">
        <v>2</v>
      </c>
      <c r="F33" s="42">
        <v>0</v>
      </c>
      <c r="G33" s="42">
        <v>0</v>
      </c>
      <c r="H33" t="s">
        <v>38</v>
      </c>
      <c r="I33" t="s">
        <v>38</v>
      </c>
      <c r="J33" t="s">
        <v>38</v>
      </c>
      <c r="K33" t="s">
        <v>38</v>
      </c>
      <c r="L33" t="s">
        <v>38</v>
      </c>
      <c r="M33" t="s">
        <v>38</v>
      </c>
      <c r="N33" t="s">
        <v>38</v>
      </c>
      <c r="O33" t="s">
        <v>38</v>
      </c>
      <c r="P33" t="s">
        <v>38</v>
      </c>
      <c r="Q33" t="s">
        <v>38</v>
      </c>
    </row>
    <row r="34" spans="1:17" ht="14.25">
      <c r="A34" t="s">
        <v>122</v>
      </c>
      <c r="B34" t="s">
        <v>123</v>
      </c>
      <c r="C34" t="s">
        <v>38</v>
      </c>
      <c r="D34" t="s">
        <v>38</v>
      </c>
      <c r="E34" t="s">
        <v>38</v>
      </c>
      <c r="F34" t="s">
        <v>38</v>
      </c>
      <c r="G34" t="s">
        <v>38</v>
      </c>
      <c r="H34" t="s">
        <v>38</v>
      </c>
      <c r="I34" t="s">
        <v>38</v>
      </c>
      <c r="J34" t="s">
        <v>38</v>
      </c>
      <c r="K34" t="s">
        <v>38</v>
      </c>
      <c r="L34" t="s">
        <v>38</v>
      </c>
      <c r="M34" s="42">
        <v>1</v>
      </c>
      <c r="N34" s="42">
        <v>0</v>
      </c>
      <c r="O34" s="42">
        <v>0</v>
      </c>
      <c r="P34" s="42">
        <v>1</v>
      </c>
      <c r="Q34" s="42">
        <v>0</v>
      </c>
    </row>
    <row r="35" spans="1:17" ht="14.25">
      <c r="A35" t="s">
        <v>124</v>
      </c>
      <c r="B35" t="s">
        <v>23</v>
      </c>
      <c r="C35" t="s">
        <v>38</v>
      </c>
      <c r="D35" t="s">
        <v>38</v>
      </c>
      <c r="E35" t="s">
        <v>38</v>
      </c>
      <c r="F35" t="s">
        <v>38</v>
      </c>
      <c r="G35" t="s">
        <v>38</v>
      </c>
      <c r="H35" t="s">
        <v>38</v>
      </c>
      <c r="I35" t="s">
        <v>38</v>
      </c>
      <c r="J35" t="s">
        <v>38</v>
      </c>
      <c r="K35" t="s">
        <v>38</v>
      </c>
      <c r="L35" t="s">
        <v>38</v>
      </c>
      <c r="M35" s="42">
        <v>2</v>
      </c>
      <c r="N35" s="42">
        <v>0</v>
      </c>
      <c r="O35" s="42">
        <v>1</v>
      </c>
      <c r="P35" s="42">
        <v>0</v>
      </c>
      <c r="Q35" s="42">
        <v>1</v>
      </c>
    </row>
    <row r="36" spans="1:17" ht="14.25">
      <c r="A36" t="s">
        <v>125</v>
      </c>
      <c r="B36" t="s">
        <v>16</v>
      </c>
      <c r="C36" t="s">
        <v>38</v>
      </c>
      <c r="D36" t="s">
        <v>38</v>
      </c>
      <c r="E36" t="s">
        <v>38</v>
      </c>
      <c r="F36" t="s">
        <v>38</v>
      </c>
      <c r="G36" t="s">
        <v>38</v>
      </c>
      <c r="H36" t="s">
        <v>38</v>
      </c>
      <c r="I36" t="s">
        <v>38</v>
      </c>
      <c r="J36" t="s">
        <v>38</v>
      </c>
      <c r="K36" t="s">
        <v>38</v>
      </c>
      <c r="L36" t="s">
        <v>38</v>
      </c>
      <c r="M36" s="42">
        <v>1</v>
      </c>
      <c r="N36" s="42">
        <v>1</v>
      </c>
      <c r="O36" s="42">
        <v>0</v>
      </c>
      <c r="P36" s="42">
        <v>0</v>
      </c>
      <c r="Q36" s="42">
        <v>0</v>
      </c>
    </row>
    <row r="37" spans="1:17" ht="14.25">
      <c r="A37" t="s">
        <v>126</v>
      </c>
      <c r="B37" t="s">
        <v>21</v>
      </c>
      <c r="C37" t="s">
        <v>38</v>
      </c>
      <c r="D37" t="s">
        <v>38</v>
      </c>
      <c r="E37" t="s">
        <v>38</v>
      </c>
      <c r="F37" t="s">
        <v>38</v>
      </c>
      <c r="G37" t="s">
        <v>38</v>
      </c>
      <c r="H37" t="s">
        <v>38</v>
      </c>
      <c r="I37" t="s">
        <v>38</v>
      </c>
      <c r="J37" t="s">
        <v>38</v>
      </c>
      <c r="K37" t="s">
        <v>38</v>
      </c>
      <c r="L37" t="s">
        <v>38</v>
      </c>
      <c r="M37" s="42">
        <v>3</v>
      </c>
      <c r="N37" s="42">
        <v>0</v>
      </c>
      <c r="O37" s="42">
        <v>0</v>
      </c>
      <c r="P37" s="42">
        <v>1</v>
      </c>
      <c r="Q37" s="42">
        <v>2</v>
      </c>
    </row>
    <row r="38" spans="1:17" ht="14.25">
      <c r="A38" t="s">
        <v>127</v>
      </c>
      <c r="B38" t="s">
        <v>30</v>
      </c>
      <c r="C38" s="42">
        <v>13</v>
      </c>
      <c r="D38" s="42">
        <v>1</v>
      </c>
      <c r="E38" s="42">
        <v>0</v>
      </c>
      <c r="F38" s="42">
        <v>1</v>
      </c>
      <c r="G38" s="42">
        <v>11</v>
      </c>
      <c r="H38" t="s">
        <v>38</v>
      </c>
      <c r="I38" t="s">
        <v>38</v>
      </c>
      <c r="J38" t="s">
        <v>38</v>
      </c>
      <c r="K38" t="s">
        <v>38</v>
      </c>
      <c r="L38" t="s">
        <v>38</v>
      </c>
      <c r="M38" s="42">
        <v>1</v>
      </c>
      <c r="N38" s="42">
        <v>0</v>
      </c>
      <c r="O38" s="42">
        <v>1</v>
      </c>
      <c r="P38" s="42">
        <v>0</v>
      </c>
      <c r="Q38" s="42">
        <v>0</v>
      </c>
    </row>
  </sheetData>
  <phoneticPr fontId="7"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16"/>
  <sheetViews>
    <sheetView workbookViewId="0">
      <selection activeCell="E16" sqref="E16"/>
    </sheetView>
  </sheetViews>
  <sheetFormatPr defaultRowHeight="12"/>
  <sheetData>
    <row r="5" spans="2:5">
      <c r="E5" s="35"/>
    </row>
    <row r="8" spans="2:5">
      <c r="B8" s="36" t="s">
        <v>34</v>
      </c>
      <c r="C8" s="26">
        <v>1243</v>
      </c>
      <c r="D8" s="27">
        <v>886</v>
      </c>
      <c r="E8" s="35">
        <f>D8/C8</f>
        <v>0.71279163314561544</v>
      </c>
    </row>
    <row r="11" spans="2:5">
      <c r="C11" s="26">
        <v>59</v>
      </c>
      <c r="D11" s="27">
        <v>40</v>
      </c>
      <c r="E11" s="34">
        <f>D11/C11</f>
        <v>0.67796610169491522</v>
      </c>
    </row>
    <row r="12" spans="2:5">
      <c r="C12" s="26">
        <v>1175</v>
      </c>
      <c r="D12" s="27">
        <v>813</v>
      </c>
      <c r="E12" s="34">
        <f>D12/C12</f>
        <v>0.6919148936170213</v>
      </c>
    </row>
    <row r="13" spans="2:5">
      <c r="B13" s="36" t="s">
        <v>35</v>
      </c>
      <c r="C13">
        <f>SUM(C11:C12)</f>
        <v>1234</v>
      </c>
      <c r="D13">
        <f>SUM(D11:D12)</f>
        <v>853</v>
      </c>
      <c r="E13" s="34">
        <f>D13/C13</f>
        <v>0.69124797406807126</v>
      </c>
    </row>
    <row r="16" spans="2:5">
      <c r="B16" s="36" t="s">
        <v>36</v>
      </c>
      <c r="C16">
        <v>1224</v>
      </c>
      <c r="D16">
        <v>876</v>
      </c>
      <c r="E16" s="34">
        <f>D16/C16</f>
        <v>0.71568627450980393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vt:lpstr>
      <vt:lpstr>Data</vt:lpstr>
      <vt:lpstr>Subjects not in Table</vt:lpstr>
      <vt:lpstr>Sheet1</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2017-05-30T07:48:16Z</cp:lastPrinted>
  <dcterms:created xsi:type="dcterms:W3CDTF">2002-07-02T23:56:25Z</dcterms:created>
  <dcterms:modified xsi:type="dcterms:W3CDTF">2017-06-29T12:38:08Z</dcterms:modified>
</cp:coreProperties>
</file>